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Rasobuild\Maggio 2026\"/>
    </mc:Choice>
  </mc:AlternateContent>
  <xr:revisionPtr revIDLastSave="0" documentId="13_ncr:1_{78D1A060-CB90-410B-B2C1-9C3273553A6E}" xr6:coauthVersionLast="47" xr6:coauthVersionMax="47" xr10:uidLastSave="{00000000-0000-0000-0000-000000000000}"/>
  <workbookProtection workbookAlgorithmName="SHA-512" workbookHashValue="bZ0uLDgg3kK/tF7Ipal/qyTWgQqz6k7PDCffmudtCMHAWGLTAD6t1gtezWTu0tbGUezYJNs3uXHm74xKagOaLg==" workbookSaltValue="xeke0DT/Mq/HyjBb1pvlwA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rif!$A$63:$A$212</definedName>
    <definedName name="BFO">#REF!</definedName>
    <definedName name="BFOU">#REF!</definedName>
    <definedName name="BS">rif!$A$54:$A$57</definedName>
    <definedName name="BSFC">#REF!</definedName>
    <definedName name="BSPP">rif!$A$50:$A$53</definedName>
    <definedName name="BT">rif!$A$46:$A$49</definedName>
    <definedName name="coloredinamico">IF(Analisi!#REF!="Si",#REF!,Analisi!#REF!)</definedName>
    <definedName name="KSP">rif!$A$58:$A$62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26" i="1" l="1"/>
  <c r="D26" i="1"/>
  <c r="A34" i="1"/>
  <c r="D20" i="1" a="1"/>
  <c r="D20" i="1" s="1"/>
  <c r="D19" i="1" a="1"/>
  <c r="D19" i="1" s="1"/>
  <c r="A9" i="1"/>
  <c r="A26" i="4"/>
  <c r="A41" i="1" s="1"/>
  <c r="A24" i="4"/>
  <c r="A23" i="4"/>
  <c r="A22" i="4"/>
  <c r="A21" i="4"/>
  <c r="A20" i="4"/>
  <c r="A19" i="4"/>
  <c r="A18" i="4"/>
  <c r="A28" i="1" l="1"/>
  <c r="C28" i="1" s="1"/>
  <c r="B27" i="1"/>
  <c r="A27" i="1"/>
  <c r="D27" i="1" s="1"/>
  <c r="E26" i="1"/>
  <c r="A26" i="1"/>
  <c r="D31" i="1" l="1"/>
  <c r="F26" i="1"/>
  <c r="D28" i="1"/>
  <c r="E28" i="1"/>
  <c r="F28" i="1" l="1"/>
  <c r="A21" i="1" l="1" a="1"/>
  <c r="A21" i="1" s="1"/>
  <c r="A18" i="1" a="1"/>
  <c r="A18" i="1" s="1"/>
  <c r="C19" i="1" l="1"/>
  <c r="C20" i="1"/>
  <c r="D23" i="1"/>
  <c r="D22" i="1"/>
  <c r="C23" i="1"/>
  <c r="C22" i="1"/>
  <c r="A19" i="1"/>
  <c r="E19" i="1" s="1"/>
  <c r="A20" i="1"/>
  <c r="E20" i="1" s="1"/>
  <c r="A15" i="1" a="1"/>
  <c r="A15" i="1" s="1"/>
  <c r="D14" i="1"/>
  <c r="D13" i="1"/>
  <c r="A12" i="1"/>
  <c r="A2" i="4"/>
  <c r="A1" i="4"/>
  <c r="F19" i="1" l="1"/>
  <c r="C16" i="1"/>
  <c r="C17" i="1"/>
  <c r="F20" i="1"/>
  <c r="D17" i="1"/>
  <c r="A17" i="1"/>
  <c r="E17" i="1" s="1"/>
  <c r="A16" i="1"/>
  <c r="E16" i="1" s="1"/>
  <c r="D16" i="1"/>
  <c r="A15" i="4"/>
  <c r="A14" i="4"/>
  <c r="A13" i="4"/>
  <c r="A12" i="4"/>
  <c r="A11" i="4"/>
  <c r="A10" i="4"/>
  <c r="A9" i="4"/>
  <c r="A7" i="4"/>
  <c r="A6" i="4"/>
  <c r="A5" i="4"/>
  <c r="A4" i="4"/>
  <c r="E31" i="1"/>
  <c r="A23" i="1"/>
  <c r="E23" i="1" s="1"/>
  <c r="A14" i="1"/>
  <c r="E14" i="1" s="1"/>
  <c r="A13" i="1"/>
  <c r="E13" i="1" s="1"/>
  <c r="F17" i="1" l="1"/>
  <c r="F16" i="1"/>
  <c r="A22" i="1"/>
  <c r="E22" i="1" s="1"/>
  <c r="E27" i="1" l="1"/>
  <c r="F27" i="1" s="1"/>
  <c r="F14" i="1"/>
  <c r="F13" i="1"/>
  <c r="F22" i="1" l="1"/>
  <c r="F23" i="1"/>
  <c r="F24" i="1" l="1"/>
  <c r="F31" i="1"/>
  <c r="F32" i="1" s="1"/>
  <c r="F29" i="1" l="1"/>
  <c r="F34" i="1" s="1"/>
  <c r="F35" i="1" l="1"/>
  <c r="F36" i="1" l="1"/>
  <c r="F3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<sst xmlns="http://schemas.openxmlformats.org/spreadsheetml/2006/main" count="501" uniqueCount="314">
  <si>
    <r>
      <t xml:space="preserve">Ciclo di rasatura
</t>
    </r>
    <r>
      <rPr>
        <b/>
        <sz val="16"/>
        <color rgb="FFAFCDAF"/>
        <rFont val="Arial"/>
        <family val="2"/>
      </rPr>
      <t>RASOBUILD</t>
    </r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</si>
  <si>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</si>
  <si>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>Suggerito ≥ 2 mm</t>
    </r>
    <r>
      <rPr>
        <b/>
        <sz val="10"/>
        <color rgb="FF4B4B4B"/>
        <rFont val="Arial"/>
        <family val="2"/>
      </rPr>
      <t xml:space="preserve">
</t>
    </r>
    <r>
      <rPr>
        <b/>
        <sz val="8"/>
        <color rgb="FF4B4B4B"/>
        <rFont val="Arial"/>
        <family val="2"/>
      </rPr>
      <t>Rasatura armata sp ≥ 4 mm</t>
    </r>
  </si>
  <si>
    <t>Rasatura armata</t>
  </si>
  <si>
    <t>Fissativo</t>
  </si>
  <si>
    <t>RASOBUILD ECO FINO BIANCO</t>
  </si>
  <si>
    <t>RINFORZO V50</t>
  </si>
  <si>
    <t>RASOBUILD ECO CONSOLIDANTE</t>
  </si>
  <si>
    <t>DESCRIZIONE</t>
  </si>
  <si>
    <t>U.M.</t>
  </si>
  <si>
    <t>QUANTITA'</t>
  </si>
  <si>
    <t>PREZZO UNITARIO*</t>
  </si>
  <si>
    <t>PREZZO COMPLETO</t>
  </si>
  <si>
    <t>RISORSE UMANE (RU)</t>
  </si>
  <si>
    <t>H/mq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</si>
  <si>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</si>
  <si>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</si>
  <si>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</si>
  <si>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</si>
  <si>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</si>
  <si>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</si>
  <si>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</si>
  <si>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</si>
  <si>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</si>
  <si>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</si>
  <si>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</si>
  <si>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</si>
  <si>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</si>
  <si>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</si>
  <si>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</si>
  <si>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</si>
  <si>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</si>
  <si>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</si>
  <si>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</si>
  <si>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</si>
  <si>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</si>
  <si>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</si>
  <si>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</si>
  <si>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</si>
  <si>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</si>
  <si>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</si>
  <si>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BIOCALCE INTONACHINO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</si>
  <si>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</si>
  <si>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</si>
  <si>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</si>
  <si>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</si>
  <si>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</si>
  <si>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</si>
  <si>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</si>
  <si>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</si>
  <si>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</si>
  <si>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</si>
  <si>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</si>
  <si>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</si>
  <si>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</si>
  <si>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</si>
  <si>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di Benesserebio</t>
  </si>
  <si>
    <t>Preparazione e stesura di 2° mano di Benesserebio</t>
  </si>
  <si>
    <t>BIOCALCE ZOCCOLATURA</t>
  </si>
  <si>
    <t>Preparazione e stesura di Biocalce Zoccolatura</t>
  </si>
  <si>
    <t>Preparazione e stesura di 2° mano di Biocalce Zoccolatura</t>
  </si>
  <si>
    <t>SANABUILD FONDO</t>
  </si>
  <si>
    <t>BIOGESSO RASA&amp;DECORA MANGIAVOC</t>
  </si>
  <si>
    <t>BIOGESSO STUCCO MANGIAVOC</t>
  </si>
  <si>
    <t>NO</t>
  </si>
  <si>
    <t>Preparazione e stesura Rasobuild Eco Consolidante</t>
  </si>
  <si>
    <t>RASOBUILD ECO TOP FINO BIANCO</t>
  </si>
  <si>
    <t>Preparazione e stesura Rasobuild Eco Top Fino Bianco</t>
  </si>
  <si>
    <t>Preparazione e stesura di 2° mano di Rasobuild Eco Top Fino Bianco</t>
  </si>
  <si>
    <t>RASOBUILD ECO TOP FINO GRIGIO</t>
  </si>
  <si>
    <t>Preparazione e stesura Rasobuild Eco Top Fino Grigio</t>
  </si>
  <si>
    <t>Preparazione e stesura di 2° mano di Rasobuild Eco Top Fino Grigio</t>
  </si>
  <si>
    <t>RASOBUILD ECO TOP GRANELLO</t>
  </si>
  <si>
    <t>Preparazione e stesura Rasobuild Eco Top Granello</t>
  </si>
  <si>
    <t>Preparazione e stesura di 2° mano di Rasobuild Eco Top Granello</t>
  </si>
  <si>
    <t>RASOBUILD ECO EXTRAFINO</t>
  </si>
  <si>
    <t>Preparazione e stesura Rasobuild Eco Extrafino</t>
  </si>
  <si>
    <t>Preparazione e stesura di 2° mano di Rasobuild Extrafino</t>
  </si>
  <si>
    <t>Preparazione e stesura Rasobuild Eco Fino Bianco</t>
  </si>
  <si>
    <t>Preparazione e stesura di 2° mano di Rasobuild Eco Fino Bianco</t>
  </si>
  <si>
    <t>RASOBUILD ECO FINO GRIGIO</t>
  </si>
  <si>
    <t>Preparazione e stesura Rasobuild Eco Fino Grigio</t>
  </si>
  <si>
    <t>Preparazione e stesura di 2° mano di Rasobuild Eco Fino Grigio</t>
  </si>
  <si>
    <t xml:space="preserve">RASOBUILD ECO GRANELLO </t>
  </si>
  <si>
    <t>Preparazione e stesura Rasobuild Eco Granello</t>
  </si>
  <si>
    <t>Preparazione e stesura di 2° mano di Rasobuild Eco Granello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</si>
  <si>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</si>
  <si>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</si>
  <si>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</si>
  <si>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</si>
  <si>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</si>
  <si>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</si>
  <si>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</si>
  <si>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No</t>
  </si>
  <si>
    <t>Preparazione e stesura di Biocalce Tinteggio (prima mano, asciugatura, seconda mano)</t>
  </si>
  <si>
    <t>BIOCALCE TINTEGGIO (14L)</t>
  </si>
  <si>
    <t>Preparazione e stesura di Biocalce Silicato Puro Pittura (prima mano, asciugatura, seconda mano)</t>
  </si>
  <si>
    <t>BIOCALCE SILICATO PURO PITTURA (14L)</t>
  </si>
  <si>
    <t>BIOCALCE SPATOLATO (25kg)</t>
  </si>
  <si>
    <t>Preparazione e stesura di Biocalce Spatolato (prima mano, asciugatura, seconda mano)</t>
  </si>
  <si>
    <t>KERAKOVER SILOX PITTURA (14L)</t>
  </si>
  <si>
    <t>Preparazione e stesura di Kerakover Silox Pittura (prima mano, asciugatura, seconda mano)</t>
  </si>
  <si>
    <t>ABSOLUTE (10L)</t>
  </si>
  <si>
    <t>Preparazione e stesura di Absolute (prima mano, asciugatura, seconda mano)</t>
  </si>
  <si>
    <t>BIOCALCE SILICATO FONDO FINO (14L)</t>
  </si>
  <si>
    <t>Preparazione e stesura di Biocalce Silicato Fondo Fino</t>
  </si>
  <si>
    <t>BIOCALCE SILICATO FONDO (14L)</t>
  </si>
  <si>
    <t>Preparazione e stesura di Biocalce Silicato Fondo</t>
  </si>
  <si>
    <t>BIOCALCE SILICATO CONSOLIDANTE (10L)</t>
  </si>
  <si>
    <t>Preparazione e stesura di Biocalce Silicato Consolidante</t>
  </si>
  <si>
    <t>KERAKOVER SILOX FONDO (14L)</t>
  </si>
  <si>
    <t>Preparazione e stesura Kerakover Silox Fondo</t>
  </si>
  <si>
    <t>KERAKOVER SILOX PRIMER (10L)</t>
  </si>
  <si>
    <t>Preparazione e stesura Kerakover Silox Primer</t>
  </si>
  <si>
    <t>BIOCALCE FONDO UNIVERSALE</t>
  </si>
  <si>
    <t>Preparazione e stesura di Biocalce Fondo Universale</t>
  </si>
  <si>
    <t>BIOCALCE FONDO</t>
  </si>
  <si>
    <t>Preparazione e stesura di Biocalce Fondo</t>
  </si>
  <si>
    <t>UNIVERSAL WALL PRIMER (10L)</t>
  </si>
  <si>
    <t>Preparazione e stesura Universal Wall Primer</t>
  </si>
  <si>
    <t>Bianco</t>
  </si>
  <si>
    <t>BIOCALCE TINTEGGIO</t>
  </si>
  <si>
    <t>Colorato AA</t>
  </si>
  <si>
    <t>Colorato A</t>
  </si>
  <si>
    <t>Colorato B</t>
  </si>
  <si>
    <t>BIOCALCE SILICATO PURO PITTURA</t>
  </si>
  <si>
    <t>BIOCALCE SPATOLATO</t>
  </si>
  <si>
    <t>KERAKOVER SILOX PITTURA</t>
  </si>
  <si>
    <t>Solar-Scud</t>
  </si>
  <si>
    <t>KK1</t>
  </si>
  <si>
    <t>ABSOLUTE 10 L</t>
  </si>
  <si>
    <t>KK2</t>
  </si>
  <si>
    <t>KK3</t>
  </si>
  <si>
    <t>KK4</t>
  </si>
  <si>
    <t>KK5</t>
  </si>
  <si>
    <t>KK6</t>
  </si>
  <si>
    <t>KK7</t>
  </si>
  <si>
    <t>KK8</t>
  </si>
  <si>
    <t>KK9</t>
  </si>
  <si>
    <t>KK10</t>
  </si>
  <si>
    <t>KK11</t>
  </si>
  <si>
    <t>KK12</t>
  </si>
  <si>
    <t>KK13</t>
  </si>
  <si>
    <t>KK14</t>
  </si>
  <si>
    <t>KK15</t>
  </si>
  <si>
    <t>KK16</t>
  </si>
  <si>
    <t>KK17</t>
  </si>
  <si>
    <t>KK18</t>
  </si>
  <si>
    <t>KK19</t>
  </si>
  <si>
    <t>KK20</t>
  </si>
  <si>
    <t>KK21</t>
  </si>
  <si>
    <t>KK22</t>
  </si>
  <si>
    <t>KK23</t>
  </si>
  <si>
    <t>KK24</t>
  </si>
  <si>
    <t>KK25</t>
  </si>
  <si>
    <t>KK26</t>
  </si>
  <si>
    <t>KK27</t>
  </si>
  <si>
    <t>KK28</t>
  </si>
  <si>
    <t>KK29</t>
  </si>
  <si>
    <t>KK30</t>
  </si>
  <si>
    <t>KK31</t>
  </si>
  <si>
    <t>KK32</t>
  </si>
  <si>
    <t>KK33</t>
  </si>
  <si>
    <t>KK34</t>
  </si>
  <si>
    <t>KK35</t>
  </si>
  <si>
    <t>KK36</t>
  </si>
  <si>
    <t>KK37</t>
  </si>
  <si>
    <t>KK38</t>
  </si>
  <si>
    <t>KK39</t>
  </si>
  <si>
    <t>KK40</t>
  </si>
  <si>
    <t>KK41</t>
  </si>
  <si>
    <t>KK42</t>
  </si>
  <si>
    <t>KK43</t>
  </si>
  <si>
    <t>KK44</t>
  </si>
  <si>
    <t>KK45</t>
  </si>
  <si>
    <t>KK46</t>
  </si>
  <si>
    <t>KK47</t>
  </si>
  <si>
    <t>KK48</t>
  </si>
  <si>
    <t>KK49</t>
  </si>
  <si>
    <t>KK50</t>
  </si>
  <si>
    <t>KK51</t>
  </si>
  <si>
    <t>KK52</t>
  </si>
  <si>
    <t>KK53</t>
  </si>
  <si>
    <t>KK54</t>
  </si>
  <si>
    <t>KK55</t>
  </si>
  <si>
    <t>KK56</t>
  </si>
  <si>
    <t>KK57</t>
  </si>
  <si>
    <t>KK58</t>
  </si>
  <si>
    <t>KK59</t>
  </si>
  <si>
    <t>KK60</t>
  </si>
  <si>
    <t>KK61</t>
  </si>
  <si>
    <t>KK62</t>
  </si>
  <si>
    <t>KK63</t>
  </si>
  <si>
    <t>KK64</t>
  </si>
  <si>
    <t>KK65</t>
  </si>
  <si>
    <t>KK66</t>
  </si>
  <si>
    <t>KK67</t>
  </si>
  <si>
    <t>KK68</t>
  </si>
  <si>
    <t>KK69</t>
  </si>
  <si>
    <t>KK70</t>
  </si>
  <si>
    <t>KK71</t>
  </si>
  <si>
    <t>KK72</t>
  </si>
  <si>
    <t>KK73</t>
  </si>
  <si>
    <t>KK74</t>
  </si>
  <si>
    <t>KK75</t>
  </si>
  <si>
    <t>KK76</t>
  </si>
  <si>
    <t>KK77</t>
  </si>
  <si>
    <t>KK78</t>
  </si>
  <si>
    <t>KK79</t>
  </si>
  <si>
    <t>KK80</t>
  </si>
  <si>
    <t>KK81</t>
  </si>
  <si>
    <t>KK82</t>
  </si>
  <si>
    <t>KK83</t>
  </si>
  <si>
    <t>KK84</t>
  </si>
  <si>
    <t>KK85</t>
  </si>
  <si>
    <t>KK86</t>
  </si>
  <si>
    <t>KK87</t>
  </si>
  <si>
    <t>KK88</t>
  </si>
  <si>
    <t>KK89</t>
  </si>
  <si>
    <t>KK90</t>
  </si>
  <si>
    <t>KK91</t>
  </si>
  <si>
    <t>KK92</t>
  </si>
  <si>
    <t>KK93</t>
  </si>
  <si>
    <t>KK94</t>
  </si>
  <si>
    <t>KK95</t>
  </si>
  <si>
    <t>KK96</t>
  </si>
  <si>
    <t>KK97</t>
  </si>
  <si>
    <t>KK98</t>
  </si>
  <si>
    <t>KK99</t>
  </si>
  <si>
    <t>KK100</t>
  </si>
  <si>
    <t>KK101</t>
  </si>
  <si>
    <t>KK102</t>
  </si>
  <si>
    <t>KK103</t>
  </si>
  <si>
    <t>KK104</t>
  </si>
  <si>
    <t>KK105</t>
  </si>
  <si>
    <t>KK106</t>
  </si>
  <si>
    <t>KK107</t>
  </si>
  <si>
    <t>KK108</t>
  </si>
  <si>
    <t>KK109</t>
  </si>
  <si>
    <t>KK110</t>
  </si>
  <si>
    <t>KK111</t>
  </si>
  <si>
    <t>KK112</t>
  </si>
  <si>
    <t>KK113</t>
  </si>
  <si>
    <t>KK114</t>
  </si>
  <si>
    <t>KK115</t>
  </si>
  <si>
    <t>KK116</t>
  </si>
  <si>
    <t>KK117</t>
  </si>
  <si>
    <t>KK118</t>
  </si>
  <si>
    <t>KK119</t>
  </si>
  <si>
    <t>KK120</t>
  </si>
  <si>
    <t>KK121</t>
  </si>
  <si>
    <t>KK122</t>
  </si>
  <si>
    <t>KK123</t>
  </si>
  <si>
    <t>KK124</t>
  </si>
  <si>
    <t>KK125</t>
  </si>
  <si>
    <t>KK126</t>
  </si>
  <si>
    <t>KK127</t>
  </si>
  <si>
    <t>KK128</t>
  </si>
  <si>
    <t>KK129</t>
  </si>
  <si>
    <t>KK130</t>
  </si>
  <si>
    <t>KK131</t>
  </si>
  <si>
    <t>KK132</t>
  </si>
  <si>
    <t>KK133</t>
  </si>
  <si>
    <t>KK134</t>
  </si>
  <si>
    <t>KK135</t>
  </si>
  <si>
    <t>KK136</t>
  </si>
  <si>
    <t>KK137</t>
  </si>
  <si>
    <t>KK138</t>
  </si>
  <si>
    <t>KK139</t>
  </si>
  <si>
    <t>KK140</t>
  </si>
  <si>
    <t>KK141</t>
  </si>
  <si>
    <t>KK142</t>
  </si>
  <si>
    <t>KK143</t>
  </si>
  <si>
    <t>KK144</t>
  </si>
  <si>
    <t>KK145</t>
  </si>
  <si>
    <t>KK146</t>
  </si>
  <si>
    <t>KK147</t>
  </si>
  <si>
    <t>KK148</t>
  </si>
  <si>
    <t>KK149</t>
  </si>
  <si>
    <t>KK150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</si>
  <si>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</si>
  <si>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</si>
  <si>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</si>
  <si>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</si>
  <si>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</si>
  <si>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</si>
  <si>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</si>
  <si>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</si>
  <si>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</si>
  <si>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 xml:space="preserve"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 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A1.
</t>
  </si>
  <si>
    <t xml:space="preserve"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A1.
</t>
  </si>
  <si>
    <t xml:space="preserve">
L'armatura dell'intonaco è realizzata mediante rete bilanciata in fibra di basalto con trattamento protettivo alcali-resistente (massa totale 130 g/mq) - tipo Geogrid 120 di Kerakoll.</t>
  </si>
  <si>
    <r>
      <t xml:space="preserve">La finitura superficiale è eseguita mediante rasante traspirante a grana fine a base di pura calce idraulica naturale NHL 3.5 e inerti in fino di marmo dolomitico, intervallo granulometrico 0-500 </t>
    </r>
    <r>
      <rPr>
        <sz val="11"/>
        <color theme="1"/>
        <rFont val="Calibri"/>
        <family val="2"/>
      </rPr>
      <t>µm</t>
    </r>
    <r>
      <rPr>
        <sz val="11"/>
        <color theme="1"/>
        <rFont val="Calibri"/>
        <family val="2"/>
        <scheme val="minor"/>
      </rPr>
      <t xml:space="preserve"> secondo EN 1015-1 - tipo Biocalce Intonachino Fino di Kerakoll. Caratteristiche tecniche certificate: aderenza al supporto ≥ 0,3 N/mm² secondo EN 1542, reazione al fuoco classe A1.</t>
    </r>
  </si>
  <si>
    <r>
      <t>La finitura superficiale è eseguita mediante rasante traspirante a grana media a base di pura calce idraulica naturale NHL 3.5 e inerti in fino di marmo dolomitico, intervallo granulometrico 0 - 1,4 m</t>
    </r>
    <r>
      <rPr>
        <sz val="11"/>
        <color theme="1"/>
        <rFont val="Calibri"/>
        <family val="2"/>
      </rPr>
      <t>m</t>
    </r>
    <r>
      <rPr>
        <sz val="11"/>
        <color theme="1"/>
        <rFont val="Calibri"/>
        <family val="2"/>
        <scheme val="minor"/>
      </rPr>
      <t xml:space="preserve"> secondo EN 1015-1 - tipo Biocalce Intonachino Granello di Kerakoll. Caratteristiche tecniche certificate: aderenza al supporto ≥ 0,2 N/mm² secondo EN 1542, reazione al fuoco classe A1.</t>
    </r>
  </si>
  <si>
    <t>La finitura superficiale è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A1.</t>
  </si>
  <si>
    <t>La finitura superficiale è eseguita mediante adesivo&amp;Rasante a base di calce idraulica naturale NHL, alleggerito minerale, monocomponente, intervallo granulometrico 0 – 1200 μm secondo EN 1015-1 - tipo Klima Light Calce. Caratteristiche tecniche certificate: reazione al fuoco classe A1.</t>
  </si>
  <si>
    <t xml:space="preserve">
L'armatura della rasatura è realizzata mediante rete in fibra di vetro alcali-resistente marcata CE tramite ETA.</t>
  </si>
  <si>
    <t xml:space="preserve">
La protezione e decorazione superficiale è realizzata mediante stucco spatolato per interni, igroscopico e traspirabile, a base di grassello selezionato di pura calce CL 90-W e terre colorate naturali, conforme alla norma EN 459-1 - tipo Biocalce Spatolato, previa trattamento preventivo delle superfici mediante fondo universale uniformante, minerale, certificato, a base di grassello selezionato di pura calce CL 90‑S conforme alla norma EN 459‑1 e caseina naturale micronizzata - tipo Biocalce Fondo Universale.
</t>
  </si>
  <si>
    <t xml:space="preserve">
La protezione e decorazione superficiale è realizzata mediante tinteggio murale, fungistatico, batteriostatico e traspirante a base di grassello selezionato di pura calce CL 90-S e terre colorate naturali - tipo Biocalce Tinteggio di Kerakoll, previa applicazione di fondo universale uniformante, minerale, certificato, a base di grassello selezionato di pura calce CL 90‑S conforme alla norma EN 459‑1 e caseina naturale micronizzata - tipo Biocalce Fondo Universale di Kerakoll.
</t>
  </si>
  <si>
    <t xml:space="preserve">
La protezione e decorazione superficiale è realizzata mediante tinteggio murale traspirante a base di silicato di potassio stabilizzato,con terre e minerali naturali colorati - tipo Biocalce Silicato Puro Pittura di Kerakoll, previa applicazione di fissativo consolidante corticale a base di silicato di potassio stabilizzato in soluzione acquosa, totalmente esente da solventi - tipo Biocalce Silicato Consolidante di Kerakoll e di fondo intermedio riempitivo , a base di puro silicato di potassio stabilizzato - tipo Biocalce Silicato Fondo di Kerakoll.
</t>
  </si>
  <si>
    <t xml:space="preserve">
La protezione e decorazione superficiale è realizzata mediante pittura all'acqua con finitura extra opaca - tipo Absolute di Kerakoll, previa applicazione di primer - tipo Universal Wall Primer di Kerakoll.
Caratteristiche tecniche certificate: classe V1 (altamente traspirante) secondo EN ISO 7783, conforme, idoneo a decorare ambienti destinati ai bambini secondo EN 71-3, fungistatico e batteriostatico, esistente allo strofinamento a umido (ISO 11998) Classe II secondo EN13300.</t>
  </si>
  <si>
    <t xml:space="preserve">
La protezione e decorazione superficiale è realizzata mediante pittura organica minerale traspirante, a base di resile silossaniche all'acqua, con additivi antibiodeteriogeni, coprente a effetto opaco - tipo Kerakover Silox Pittura di Kerakoll, previa applicazione di  fondo intermedio organico minerale traspirante a base di resine silossaniche all'acqua - tipo Kerakover Silox Fondo, e di primer fissativo a base di microemulsioni acril-silossaniche pure - tipo Kerakover Silox Primer.</t>
  </si>
  <si>
    <t xml:space="preserve">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</si>
  <si>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</si>
  <si>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eventuale applicazione di Rasobuild Eco Consolidante come fissativo;
- applicazione di prima mano di prodotto sul fondo di posa opportunamente trattato (inumidito se assorbente) mediante spatola americana;
- eventuale interposizione di rete in fibra di vetro. Riportare le mani successive fino ad ottenere la finitura desiderata. Finire a frattazzo manuale o meccanico;
- realizzazione di ciclo decorativo e protettivo (da contabilizzare a parte)
La quantificazione è espressa per metro quadrato di ciclo rasante.</t>
  </si>
  <si>
    <r>
      <t xml:space="preserve">Fornitura e posa in opera di rasatura mediante rasante minerale cementizio bianco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</si>
  <si>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</si>
  <si>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 assorbenti ed inassorbenti, idrofugato, per interni ed esterni - tipo Rasobuild Eco Top Granello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1 ,2 </t>
    </r>
    <r>
      <rPr>
        <sz val="11.5"/>
        <color theme="1"/>
        <rFont val="Calibri"/>
        <family val="2"/>
      </rPr>
      <t>N/mmq secondo CSTB 2893-370, resistenza a compressione ≥ 10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</si>
  <si>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idoneo per rasature e finiture superificiali a platrio per interni ed esterni - tipo Rasobuild Eco Extrafino di Kerakoll.
Caratteristiche tecniche certificate del rasante: 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0 - 250 µm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</si>
  <si>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</si>
  <si>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</si>
  <si>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superfici, idrofugato, per interni ed esterni - tipo Rasobuild Eco Granello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</si>
  <si>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t xml:space="preserve">Previa applicazione di fissativo che consolida sottofondi che presentano un'elevata porosità ed una polverosità superficiale eccessiva grazie all'elevata penetrazione, migliorando l'adesione dei successivi cicli di applicazione - tipo Rasobuild Eco Consolidante di Kerakoll, emissione di sostanze organiche volatili EC1 Plus certificato GEV-Emicode, rispondente ai requisiti CAM (Criteri Ambientali Minimi) dei paragrafi 2.5.1 e 3.2.8 del DM 23/06/2022. </t>
  </si>
  <si>
    <t>* Prezzi materiali Kerakoll = Listino generale 05-2026 (reti: 12/25).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</si>
</sst>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sz val="11"/>
      <color theme="1"/>
      <name val="Calibri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sz val="11"/>
      <color theme="1"/>
      <name val="Aptos Narrow"/>
      <family val="2"/>
    </font>
    <font>
      <sz val="9.35"/>
      <color theme="1"/>
      <name val="Calibri"/>
      <family val="2"/>
    </font>
    <font>
      <sz val="11.5"/>
      <color theme="1"/>
      <name val="Calibri"/>
      <family val="2"/>
    </font>
    <font>
      <sz val="11.5"/>
      <color theme="1"/>
      <name val="Aptos Narrow"/>
      <family val="2"/>
    </font>
    <font>
      <sz val="9.8000000000000007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7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0" borderId="0" xfId="0" quotePrefix="1" applyAlignment="1" applyProtection="1">
      <alignment wrapText="1"/>
      <protection locked="0"/>
    </xf>
    <xf numFmtId="0" fontId="0" fillId="4" borderId="3" xfId="0" applyFill="1" applyBorder="1" applyProtection="1"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4" xfId="0" applyFill="1" applyBorder="1" applyAlignment="1" applyProtection="1">
      <alignment horizontal="center"/>
      <protection hidden="1"/>
    </xf>
    <xf numFmtId="0" fontId="0" fillId="4" borderId="0" xfId="0" applyFill="1" applyProtection="1">
      <protection hidden="1"/>
    </xf>
    <xf numFmtId="0" fontId="0" fillId="4" borderId="0" xfId="0" applyFill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16" fillId="7" borderId="0" xfId="0" applyFont="1" applyFill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3" borderId="0" xfId="0" quotePrefix="1" applyFill="1" applyAlignment="1" applyProtection="1">
      <alignment horizontal="left" vertical="top" wrapText="1"/>
      <protection locked="0"/>
    </xf>
    <xf numFmtId="0" fontId="0" fillId="3" borderId="0" xfId="0" quotePrefix="1" applyFill="1" applyAlignment="1" applyProtection="1">
      <alignment wrapText="1"/>
      <protection locked="0"/>
    </xf>
    <xf numFmtId="0" fontId="0" fillId="3" borderId="0" xfId="0" applyFill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0" fillId="4" borderId="0" xfId="0" applyFill="1" applyProtection="1">
      <protection locked="0" hidden="1"/>
    </xf>
    <xf numFmtId="0" fontId="0" fillId="4" borderId="0" xfId="0" applyFill="1" applyAlignment="1" applyProtection="1">
      <alignment horizontal="center"/>
      <protection locked="0" hidden="1"/>
    </xf>
    <xf numFmtId="0" fontId="0" fillId="4" borderId="13" xfId="0" applyFill="1" applyBorder="1" applyAlignment="1" applyProtection="1">
      <alignment horizontal="center"/>
      <protection locked="0" hidden="1"/>
    </xf>
    <xf numFmtId="0" fontId="2" fillId="0" borderId="4" xfId="0" applyFont="1" applyBorder="1" applyAlignment="1" applyProtection="1">
      <alignment horizontal="center" vertical="center" wrapText="1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2" fillId="2" borderId="0" xfId="0" applyFont="1" applyFill="1" applyAlignment="1" applyProtection="1">
      <alignment horizontal="center" vertical="center" wrapText="1"/>
      <protection locked="0" hidden="1"/>
    </xf>
    <xf numFmtId="0" fontId="5" fillId="2" borderId="0" xfId="0" applyFont="1" applyFill="1" applyAlignment="1" applyProtection="1">
      <alignment horizontal="center" vertical="center"/>
      <protection locked="0" hidden="1"/>
    </xf>
    <xf numFmtId="0" fontId="2" fillId="2" borderId="13" xfId="0" applyFont="1" applyFill="1" applyBorder="1" applyAlignment="1" applyProtection="1">
      <alignment horizontal="center" vertical="center" wrapText="1"/>
      <protection locked="0" hidden="1"/>
    </xf>
    <xf numFmtId="0" fontId="5" fillId="2" borderId="13" xfId="0" applyFont="1" applyFill="1" applyBorder="1" applyAlignment="1" applyProtection="1">
      <alignment horizontal="center" vertical="center"/>
      <protection locked="0" hidden="1"/>
    </xf>
    <xf numFmtId="0" fontId="0" fillId="3" borderId="0" xfId="0" applyFill="1"/>
    <xf numFmtId="0" fontId="19" fillId="0" borderId="0" xfId="0" applyFont="1" applyProtection="1">
      <protection hidden="1"/>
    </xf>
    <xf numFmtId="0" fontId="16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2" fontId="4" fillId="0" borderId="0" xfId="0" applyNumberFormat="1" applyFont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7" fillId="4" borderId="0" xfId="0" applyFont="1" applyFill="1" applyAlignment="1" applyProtection="1">
      <alignment horizontal="left"/>
      <protection locked="0" hidden="1"/>
    </xf>
    <xf numFmtId="0" fontId="18" fillId="0" borderId="12" xfId="0" applyFont="1" applyBorder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18" fillId="0" borderId="12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6" borderId="22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5" xfId="0" applyFont="1" applyBorder="1" applyAlignment="1">
      <alignment horizontal="left"/>
    </xf>
  </cellXfs>
  <cellStyles count="1">
    <cellStyle name="Normale" xfId="0" builtinId="0"/>
  </cellStyles>
  <dxfs count="6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69263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35"/>
  <sheetViews>
    <sheetView tabSelected="1" topLeftCell="A9" zoomScale="85" zoomScaleNormal="85" workbookViewId="0">
      <selection activeCell="D27" sqref="D27"/>
    </sheetView>
  </sheetViews>
  <sheetFormatPr defaultRowHeight="14.4" x14ac:dyDescent="0.3"/>
  <cols>
    <col min="1" max="1" width="41.77734375" customWidth="1"/>
    <col min="2" max="2" width="45.5546875" customWidth="1"/>
    <col min="3" max="3" width="40.77734375" style="1" customWidth="1"/>
    <col min="4" max="4" width="38.21875" style="1" customWidth="1"/>
    <col min="5" max="5" width="24" style="1" customWidth="1"/>
    <col min="6" max="6" width="21" style="1" customWidth="1"/>
    <col min="16" max="16" width="11.44140625" customWidth="1"/>
    <col min="20" max="20" width="139.21875" customWidth="1"/>
  </cols>
  <sheetData>
    <row r="1" spans="1:25" x14ac:dyDescent="0.3">
      <c r="A1" s="100"/>
      <c r="B1" s="103" t="s">
        <v>0</v>
      </c>
      <c r="C1" s="104"/>
      <c r="D1" s="104"/>
      <c r="E1" s="104"/>
      <c r="F1" s="10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x14ac:dyDescent="0.3">
      <c r="A2" s="101"/>
      <c r="B2" s="106"/>
      <c r="C2" s="107"/>
      <c r="D2" s="107"/>
      <c r="E2" s="107"/>
      <c r="F2" s="10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5" thickBot="1" x14ac:dyDescent="0.35">
      <c r="A3" s="102"/>
      <c r="B3" s="109"/>
      <c r="C3" s="110"/>
      <c r="D3" s="110"/>
      <c r="E3" s="110"/>
      <c r="F3" s="111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x14ac:dyDescent="0.3">
      <c r="A4" s="25"/>
      <c r="B4" s="25"/>
      <c r="C4" s="26"/>
      <c r="D4" s="26"/>
      <c r="E4" s="26"/>
      <c r="F4" s="27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x14ac:dyDescent="0.3">
      <c r="A5" s="28"/>
      <c r="B5" s="28"/>
      <c r="C5" s="29"/>
      <c r="D5" s="29"/>
      <c r="E5" s="29"/>
      <c r="F5" s="30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</row>
    <row r="6" spans="1:25" ht="38.549999999999997" customHeight="1" x14ac:dyDescent="0.3">
      <c r="A6" s="63" t="s">
        <v>1</v>
      </c>
      <c r="B6" s="64" t="s">
        <v>2</v>
      </c>
      <c r="C6" s="64" t="s">
        <v>3</v>
      </c>
      <c r="D6" s="70" t="s">
        <v>4</v>
      </c>
      <c r="E6" s="79"/>
      <c r="F6" s="81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x14ac:dyDescent="0.3">
      <c r="A7" s="65" t="s">
        <v>5</v>
      </c>
      <c r="B7" s="66">
        <v>4</v>
      </c>
      <c r="C7" s="66" t="s">
        <v>6</v>
      </c>
      <c r="D7" s="65" t="s">
        <v>7</v>
      </c>
      <c r="E7" s="80"/>
      <c r="F7" s="82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x14ac:dyDescent="0.3">
      <c r="A8" s="67"/>
      <c r="B8" s="67"/>
      <c r="C8" s="90" t="str">
        <f>IF(C7="No","","Assicurarsi di considerare il corretto spessore di rasante")</f>
        <v>Assicurarsi di considerare il corretto spessore di rasante</v>
      </c>
      <c r="D8" s="68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134.1" customHeight="1" x14ac:dyDescent="0.3">
      <c r="A9" s="94" t="str">
        <f>_xlfn.TEXTJOIN("",TRUE,
  VLOOKUP(A7,cap!A1:B26,2,FALSE),
  VLOOKUP(D7,cap!A25:B26,2,FALSE),
  VLOOKUP(C7,cap!A1:B26,2,FALSE),
  cap!B16)</f>
        <v>Fornitura e posa in opera di rasatura mediante rasante minerale cementizio bianco a grana fine idoneo per rasature e livellamenti di superfici, per interni ed esterni - tipo Rasobuild Eco Fino di Kerakoll.
Caratteristiche tecniche certificate del rasante: adesione su calcestruzzo ≥ 0,4 N/mmq secondo CSTB 2893-370, resistenza a compressione ≥ 3 N/mmq secondo EN 1015-11, intervallo granulometrico 0 - 800 µm, reazione al fuoco classe A1, emissione di sostanze organiche volatili EC1 Plus certificato GEV-Emicode, rispondente ai requisiti CAM (Criteri Ambientali Minimi) dei paragrafi 2.5.1 e 3.2.8 del DM 23/06/2022. Previa applicazione di fissativo che consolida sottofondi che presentano un'elevata porosità ed una polverosità superficiale eccessiva grazie all'elevata penetrazione, migliorando l'adesione dei successivi cicli di applicazione - tipo Rasobuild Eco Consolidante di Kerakoll, emissione di sostanze organiche volatili EC1 Plus certificato GEV-Emicode, rispondente ai requisiti CAM (Criteri Ambientali Minimi) dei paragrafi 2.5.1 e 3.2.8 del DM 23/06/2022. 
L'armatura della rasatura è realizzata mediante rete in fibra di vetro alcali-resistente marcata CE tramite ETA.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9" s="95"/>
      <c r="C9" s="95"/>
      <c r="D9" s="95"/>
      <c r="E9" s="95"/>
      <c r="F9" s="96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x14ac:dyDescent="0.3">
      <c r="A10" s="7" t="s">
        <v>8</v>
      </c>
      <c r="B10" s="31"/>
      <c r="C10" s="8" t="s">
        <v>9</v>
      </c>
      <c r="D10" s="8" t="s">
        <v>10</v>
      </c>
      <c r="E10" s="71" t="s">
        <v>11</v>
      </c>
      <c r="F10" s="73" t="s">
        <v>12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x14ac:dyDescent="0.3">
      <c r="A11" s="9" t="s">
        <v>13</v>
      </c>
      <c r="B11" s="32"/>
      <c r="C11" s="33"/>
      <c r="D11" s="33"/>
      <c r="E11" s="33"/>
      <c r="F11" s="7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x14ac:dyDescent="0.3">
      <c r="A12" s="9" t="str">
        <f>IF(D7="No",VLOOKUP(A7,rif!A1:F221,4,FALSE),VLOOKUP(Analisi!D7,rif!A1:F221,4,FALSE))</f>
        <v>Preparazione e stesura Rasobuild Eco Consolidante</v>
      </c>
      <c r="B12" s="32"/>
      <c r="C12" s="33"/>
      <c r="D12" s="33"/>
      <c r="E12" s="33"/>
      <c r="F12" s="7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x14ac:dyDescent="0.3">
      <c r="A13" s="34" t="str">
        <f>rif!$A$217</f>
        <v>OPERAIO COMUNE (MO1004)</v>
      </c>
      <c r="B13" s="32"/>
      <c r="C13" s="33" t="s">
        <v>14</v>
      </c>
      <c r="D13" s="36">
        <f>IF(D7="No",VLOOKUP(A7,rif!A1:F221,5,FALSE),VLOOKUP(Analisi!D7,rif!A1:F221,5,FALSE))</f>
        <v>0.08</v>
      </c>
      <c r="E13" s="87">
        <f>VLOOKUP(A13,rif!A1:G221,2,FALSE)</f>
        <v>26.94</v>
      </c>
      <c r="F13" s="75">
        <f>D13*E13</f>
        <v>2.1552000000000002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3">
      <c r="A14" s="34" t="str">
        <f>rif!$A$218</f>
        <v>OPERAIO QUALIFICATO (MO1003)</v>
      </c>
      <c r="B14" s="32"/>
      <c r="C14" s="33" t="s">
        <v>14</v>
      </c>
      <c r="D14" s="36">
        <f>IF(D7="No",VLOOKUP(A7,rif!A1:F221,5,FALSE),VLOOKUP(Analisi!D7,rif!A1:F221,5,FALSE))</f>
        <v>0.08</v>
      </c>
      <c r="E14" s="88">
        <f>VLOOKUP(A14,rif!A1:G221,2,FALSE)</f>
        <v>30.07</v>
      </c>
      <c r="F14" s="75">
        <f>D14*E14</f>
        <v>2.4056000000000002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x14ac:dyDescent="0.3">
      <c r="A15" s="9" t="str" cm="1">
        <f t="array" ref="A15">_xlfn.IFS(AND(C7="No",D7="No"),"",AND(C7&lt;&gt;"No",D7="No"),VLOOKUP(C7,rif!A1:G221,4,FALSE),AND(C7="No",D7&lt;&gt;"No"),VLOOKUP(A7,rif!A1:G221,4,FALSE),AND(C7&lt;&gt;"No",D7&lt;&gt;"No"),VLOOKUP(A7,rif!A1:G221,4,FALSE))</f>
        <v>Preparazione e stesura Rasobuild Eco Fino Bianco</v>
      </c>
      <c r="B15" s="32"/>
      <c r="C15" s="33"/>
      <c r="D15" s="36"/>
      <c r="E15" s="88"/>
      <c r="F15" s="75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3">
      <c r="A16" s="34" t="str">
        <f>IF(A15="","-",rif!$A$217)</f>
        <v>OPERAIO COMUNE (MO1004)</v>
      </c>
      <c r="B16" s="32"/>
      <c r="C16" s="33" t="str">
        <f>IF(A15="","-","H/mq")</f>
        <v>H/mq</v>
      </c>
      <c r="D16" s="36">
        <f>IF(A15="","-",VLOOKUP(A15,rif!D1:G221,2,FALSE))</f>
        <v>0.06</v>
      </c>
      <c r="E16" s="87">
        <f>IF(A15="","-",VLOOKUP(A16,rif!A1:G221,2,FALSE))</f>
        <v>26.94</v>
      </c>
      <c r="F16" s="75">
        <f>IF(A15="","-",D16*E16)</f>
        <v>1.6164000000000001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x14ac:dyDescent="0.3">
      <c r="A17" s="34" t="str">
        <f>IF(A15="","-",rif!$A$218)</f>
        <v>OPERAIO QUALIFICATO (MO1003)</v>
      </c>
      <c r="B17" s="32"/>
      <c r="C17" s="33" t="str">
        <f>IF(A15="","-","H/mq")</f>
        <v>H/mq</v>
      </c>
      <c r="D17" s="36">
        <f>IF(A15="","-",VLOOKUP(A15,rif!D1:G221,2,FALSE))</f>
        <v>0.06</v>
      </c>
      <c r="E17" s="88">
        <f>IF(A15="","-",VLOOKUP(A17,rif!A1:G221,2,FALSE))</f>
        <v>30.07</v>
      </c>
      <c r="F17" s="75">
        <f>IF(A15="","-",D17*E17)</f>
        <v>1.8042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3">
      <c r="A18" s="9" t="str" cm="1">
        <f t="array" ref="A18">_xlfn.IFS(AND(C7="No",D7="No"),"",AND(C7&lt;&gt;"No",D7="No"),VLOOKUP(A7,rif!A1:G221,6,FALSE),AND(C7="No",D7&lt;&gt;"No"),"",AND(C7&lt;&gt;"No",D7&lt;&gt;"No"),VLOOKUP(C7,rif!A1:G221,4,FALSE))</f>
        <v>Stesura di rete di rinforzo V 50 nell'intonachino</v>
      </c>
      <c r="B18" s="32"/>
      <c r="C18" s="33"/>
      <c r="D18" s="33"/>
      <c r="E18" s="88"/>
      <c r="F18" s="7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">
      <c r="A19" s="34" t="str">
        <f>IF(A18="","-",rif!$A$217)</f>
        <v>OPERAIO COMUNE (MO1004)</v>
      </c>
      <c r="B19" s="32"/>
      <c r="C19" s="33" t="str">
        <f>IF(A18="","-","H/mq")</f>
        <v>H/mq</v>
      </c>
      <c r="D19" s="33" cm="1">
        <f t="array" ref="D19">_xlfn.IFS(AND(C7&lt;&gt;"No",D7="No"),VLOOKUP(A7,rif!A1:G221,7,FALSE),AND(C7&lt;&gt;"No",D7&lt;&gt;"No"),VLOOKUP(C7,rif!A1:G221,5,FALSE),AND(C7="No",D7="No"),"-",AND(C7="No",D7&lt;&gt;"No"),"-")</f>
        <v>0.02</v>
      </c>
      <c r="E19" s="87">
        <f>IF(A18="","-",VLOOKUP(A19,rif!A1:G221,2,FALSE))</f>
        <v>26.94</v>
      </c>
      <c r="F19" s="75">
        <f>IF(A18="","-",D19*E19)</f>
        <v>0.53880000000000006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">
      <c r="A20" s="34" t="str">
        <f>IF(A18="","-",rif!$A$218)</f>
        <v>OPERAIO QUALIFICATO (MO1003)</v>
      </c>
      <c r="B20" s="32"/>
      <c r="C20" s="33" t="str">
        <f>IF(A18="","-","H/mq")</f>
        <v>H/mq</v>
      </c>
      <c r="D20" s="33" cm="1">
        <f t="array" ref="D20">_xlfn.IFS(AND(C7&lt;&gt;"No",D7="No"),VLOOKUP(A7,rif!A1:G221,7,FALSE),AND(C7&lt;&gt;"No",D7&lt;&gt;"No"),VLOOKUP(C7,rif!A1:G221,5,FALSE),AND(C7="No",D7="No"),"-",AND(C7="No",D7&lt;&gt;"No"),"-")</f>
        <v>0.02</v>
      </c>
      <c r="E20" s="88">
        <f>IF(A18="","-",VLOOKUP(A20,rif!A1:G221,2,FALSE))</f>
        <v>30.07</v>
      </c>
      <c r="F20" s="75">
        <f>IF(A18="","-",D20*E20)</f>
        <v>0.60140000000000005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">
      <c r="A21" s="9" t="str" cm="1">
        <f t="array" ref="A21">_xlfn.IFS(AND(C7="No",D7="No"),"",AND(C7&lt;&gt;"No",D7="No"),"",AND(C7="No",D7&lt;&gt;"No"),"",AND(C7&lt;&gt;"No",D7&lt;&gt;"No"),VLOOKUP(A7,rif!A1:G221,6,FALSE))</f>
        <v>Preparazione e stesura di 2° mano di Rasobuild Eco Fino Bianco</v>
      </c>
      <c r="B21" s="32"/>
      <c r="C21" s="33"/>
      <c r="D21" s="33"/>
      <c r="E21" s="88"/>
      <c r="F21" s="7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">
      <c r="A22" s="34" t="str">
        <f>IF(A21="","-",rif!$A$217)</f>
        <v>OPERAIO COMUNE (MO1004)</v>
      </c>
      <c r="B22" s="32"/>
      <c r="C22" s="33" t="str">
        <f>IF(A21="","-","H/mq")</f>
        <v>H/mq</v>
      </c>
      <c r="D22" s="36">
        <f>IF(A21="","-",VLOOKUP(A21,rif!F18:G25,2,FALSE))</f>
        <v>0.06</v>
      </c>
      <c r="E22" s="87">
        <f>IF(A22="-","-",VLOOKUP(A22,rif!$A$1:$G$221,2,FALSE))</f>
        <v>26.94</v>
      </c>
      <c r="F22" s="75">
        <f>IF(A21="","-",D22*E22)</f>
        <v>1.6164000000000001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x14ac:dyDescent="0.3">
      <c r="A23" s="34" t="str">
        <f>IF(A21="","-",rif!$A$218)</f>
        <v>OPERAIO QUALIFICATO (MO1003)</v>
      </c>
      <c r="B23" s="32"/>
      <c r="C23" s="33" t="str">
        <f>IF(A21="","-","H/mq")</f>
        <v>H/mq</v>
      </c>
      <c r="D23" s="36">
        <f>IF(A21="","-",VLOOKUP(A21,rif!F18:G25,2,FALSE))</f>
        <v>0.06</v>
      </c>
      <c r="E23" s="88">
        <f>IF(A23="-","-",VLOOKUP(A23,rif!$A$1:$G$221,2,FALSE))</f>
        <v>30.07</v>
      </c>
      <c r="F23" s="75">
        <f>IF(A21="","-",D23*E23)</f>
        <v>1.8042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x14ac:dyDescent="0.3">
      <c r="A24" s="34"/>
      <c r="B24" s="32"/>
      <c r="C24" s="33"/>
      <c r="D24" s="33"/>
      <c r="E24" s="89" t="s">
        <v>15</v>
      </c>
      <c r="F24" s="76">
        <f>SUM(F13:F23)</f>
        <v>12.542200000000001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3">
      <c r="A25" s="9" t="s">
        <v>16</v>
      </c>
      <c r="B25" s="32"/>
      <c r="C25" s="33"/>
      <c r="D25" s="33"/>
      <c r="E25" s="88"/>
      <c r="F25" s="7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x14ac:dyDescent="0.3">
      <c r="A26" s="34" t="str">
        <f>IF(D7="No","-",D7)</f>
        <v>RASOBUILD ECO CONSOLIDANTE</v>
      </c>
      <c r="B26" s="35" t="str">
        <f>IF(D7="No","-","si considerano 2 mani")</f>
        <v>si considerano 2 mani</v>
      </c>
      <c r="C26" s="33" t="s">
        <v>17</v>
      </c>
      <c r="D26" s="33">
        <f>IF(D7="No","-",VLOOKUP(D7,rif!A1:G221,3,FALSE)*2)</f>
        <v>0.6</v>
      </c>
      <c r="E26" s="87">
        <f>IF(D7="No","-",VLOOKUP(D7,rif!A1:G221,2,FALSE))</f>
        <v>4.13</v>
      </c>
      <c r="F26" s="75">
        <f>IF(D7="No","-",D26*E26)</f>
        <v>2.4779999999999998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3">
      <c r="A27" s="34" t="str">
        <f>A7</f>
        <v>RASOBUILD ECO FINO BIANCO</v>
      </c>
      <c r="B27" s="35" t="str">
        <f>_xlfn.CONCAT("spessore mm ",B7)</f>
        <v>spessore mm 4</v>
      </c>
      <c r="C27" s="33" t="s">
        <v>17</v>
      </c>
      <c r="D27" s="33">
        <f>VLOOKUP(A27,rif!A1:G221,3,FALSE)*B7</f>
        <v>4.8</v>
      </c>
      <c r="E27" s="88">
        <f>VLOOKUP(A27,rif!A1:G221,2,FALSE)</f>
        <v>0.52</v>
      </c>
      <c r="F27" s="75">
        <f>D27*E27</f>
        <v>2.496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3">
      <c r="A28" s="34" t="str">
        <f>IF(C7="No","-",C7)</f>
        <v>RINFORZO V50</v>
      </c>
      <c r="B28" s="84"/>
      <c r="C28" s="33" t="str">
        <f>IF(A28="-","-","m/mq")</f>
        <v>m/mq</v>
      </c>
      <c r="D28" s="33">
        <f>IF(A28="-","-",VLOOKUP(A28,rif!A1:H221,3,FALSE))</f>
        <v>1.1000000000000001</v>
      </c>
      <c r="E28" s="87">
        <f>IF(A28="-","-",VLOOKUP(A28,rif!A1:H221,2,FALSE))</f>
        <v>1.534</v>
      </c>
      <c r="F28" s="75">
        <f>IF(A28="-","-",D28*E28)</f>
        <v>1.6874000000000002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3">
      <c r="A29" s="34"/>
      <c r="B29" s="32"/>
      <c r="C29" s="33"/>
      <c r="D29" s="33"/>
      <c r="E29" s="89" t="s">
        <v>18</v>
      </c>
      <c r="F29" s="76">
        <f>SUM(F26:F28)</f>
        <v>6.6614000000000004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3">
      <c r="A30" s="9" t="s">
        <v>19</v>
      </c>
      <c r="B30" s="32"/>
      <c r="C30" s="33"/>
      <c r="D30" s="33"/>
      <c r="E30" s="88"/>
      <c r="F30" s="75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x14ac:dyDescent="0.3">
      <c r="A31" s="34" t="s">
        <v>20</v>
      </c>
      <c r="B31" s="32"/>
      <c r="C31" s="33" t="s">
        <v>17</v>
      </c>
      <c r="D31" s="36">
        <f>SUM(D26,D27)</f>
        <v>5.3999999999999995</v>
      </c>
      <c r="E31" s="88">
        <f>rif!B219</f>
        <v>0.02</v>
      </c>
      <c r="F31" s="75">
        <f>D31*E31</f>
        <v>0.10799999999999998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x14ac:dyDescent="0.3">
      <c r="A32" s="34"/>
      <c r="B32" s="32"/>
      <c r="C32" s="33"/>
      <c r="D32" s="33"/>
      <c r="E32" s="89" t="s">
        <v>21</v>
      </c>
      <c r="F32" s="76">
        <f>SUM(F31)</f>
        <v>0.10799999999999998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x14ac:dyDescent="0.3">
      <c r="A33" s="34"/>
      <c r="B33" s="32"/>
      <c r="C33" s="33"/>
      <c r="D33" s="33"/>
      <c r="E33" s="33"/>
      <c r="F33" s="75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x14ac:dyDescent="0.3">
      <c r="A34" s="91" t="str">
        <f>IF(AND(A7=rif!A22,OR(C7=rif!A214, C7=rif!A215)),"Nota: nel caso di rasatura armata con Rasobuild Eco Exrafino, si suggerisce di procedere alla rasatura armata con due mani di Rasobuild Eco Fino rifinendo con 2 mani di Rasobuild Extrafino","")</f>
        <v/>
      </c>
      <c r="B34" s="92"/>
      <c r="C34" s="33"/>
      <c r="D34" s="33"/>
      <c r="E34" s="72" t="s">
        <v>22</v>
      </c>
      <c r="F34" s="77">
        <f>F24+F29+F32</f>
        <v>19.311600000000002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4.1" customHeight="1" x14ac:dyDescent="0.3">
      <c r="A35" s="93"/>
      <c r="B35" s="92"/>
      <c r="C35" s="33"/>
      <c r="D35" s="33"/>
      <c r="E35" s="72" t="s">
        <v>23</v>
      </c>
      <c r="F35" s="77">
        <f>F34*rif!B220</f>
        <v>3.2829720000000004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x14ac:dyDescent="0.3">
      <c r="A36" s="34"/>
      <c r="B36" s="32"/>
      <c r="C36" s="33"/>
      <c r="D36" s="33"/>
      <c r="E36" s="72" t="s">
        <v>24</v>
      </c>
      <c r="F36" s="77">
        <f>(F34+F35)*rif!B221</f>
        <v>2.2594572000000004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x14ac:dyDescent="0.3">
      <c r="A37" s="119" t="s">
        <v>313</v>
      </c>
      <c r="B37" s="120"/>
      <c r="C37" s="120"/>
      <c r="D37" s="120"/>
      <c r="E37" s="120"/>
      <c r="F37" s="121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1" x14ac:dyDescent="0.4">
      <c r="A38" s="116" t="s">
        <v>25</v>
      </c>
      <c r="B38" s="118"/>
      <c r="C38" s="116" t="s">
        <v>26</v>
      </c>
      <c r="D38" s="117"/>
      <c r="E38" s="118"/>
      <c r="F38" s="78">
        <f>F34+F35+F36</f>
        <v>24.854029200000003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3">
      <c r="A39" s="115"/>
      <c r="B39" s="115"/>
      <c r="C39" s="115"/>
      <c r="D39" s="115"/>
      <c r="E39" s="115"/>
      <c r="F39" s="115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3">
      <c r="A40" s="97" t="s">
        <v>27</v>
      </c>
      <c r="B40" s="98"/>
      <c r="C40" s="98"/>
      <c r="D40" s="98"/>
      <c r="E40" s="98"/>
      <c r="F40" s="99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219.6" customHeight="1" x14ac:dyDescent="0.3">
      <c r="A41" s="112" t="str">
        <f>_xlfn.TEXTJOIN("",TRUE,
  VLOOKUP(A7,cap!A1:B26,2,FALSE),
  VLOOKUP(D7,cap!A25:B26,2,FALSE),
  VLOOKUP(C7,cap!A1:B26,2,FALSE),
  cap!B17)</f>
        <v>Fornitura e posa in opera di rasatura mediante rasante minerale cementizio bianco a grana fine idoneo per rasature e livellamenti di superfici, per interni ed esterni - tipo Rasobuild Eco Fino di Kerakoll.
Caratteristiche tecniche certificate del rasante: adesione su calcestruzzo ≥ 0,4 N/mmq secondo CSTB 2893-370, resistenza a compressione ≥ 3 N/mmq secondo EN 1015-11, intervallo granulometrico 0 - 800 µm, reazione al fuoco classe A1, emissione di sostanze organiche volatili EC1 Plus certificato GEV-Emicode, rispondente ai requisiti CAM (Criteri Ambientali Minimi) dei paragrafi 2.5.1 e 3.2.8 del DM 23/06/2022. Previa applicazione di fissativo che consolida sottofondi che presentano un'elevata porosità ed una polverosità superficiale eccessiva grazie all'elevata penetrazione, migliorando l'adesione dei successivi cicli di applicazione - tipo Rasobuild Eco Consolidante di Kerakoll, emissione di sostanze organiche volatili EC1 Plus certificato GEV-Emicode, rispondente ai requisiti CAM (Criteri Ambientali Minimi) dei paragrafi 2.5.1 e 3.2.8 del DM 23/06/2022. 
L'armatura della rasatura è realizzata mediante rete in fibra di vetro alcali-resistente marcata CE tramite ETA.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eventuale applicazione di Rasobuild Eco Consolidante come fissativo;
- applicazione di prima mano di prodotto sul fondo di posa opportunamente trattato (inumidito se assorbente) mediante spatola americana;
- eventuale interposizione di rete in fibra di vetro. Riportare le mani successive fino ad ottenere la finitura desiderata. Finire a frattazzo manuale o meccanico;
- realizzazione di ciclo decorativo e protettivo (da contabilizzare a parte)
La quantificazione è espressa per metro quadrato di ciclo rasante.</v>
      </c>
      <c r="B41" s="113"/>
      <c r="C41" s="113"/>
      <c r="D41" s="113"/>
      <c r="E41" s="113"/>
      <c r="F41" s="1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x14ac:dyDescent="0.3">
      <c r="A42" s="15"/>
      <c r="B42" s="15"/>
      <c r="C42" s="16"/>
      <c r="D42" s="16"/>
      <c r="E42" s="16"/>
      <c r="F42" s="16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x14ac:dyDescent="0.3">
      <c r="A43" s="15"/>
      <c r="B43" s="15"/>
      <c r="C43" s="16"/>
      <c r="D43" s="16"/>
      <c r="E43" s="16"/>
      <c r="F43" s="16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x14ac:dyDescent="0.3">
      <c r="A44" s="15"/>
      <c r="B44" s="15"/>
      <c r="C44" s="16"/>
      <c r="D44" s="16"/>
      <c r="E44" s="16"/>
      <c r="F44" s="16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x14ac:dyDescent="0.3">
      <c r="A45" s="15"/>
      <c r="B45" s="15"/>
      <c r="C45" s="16"/>
      <c r="D45" s="16"/>
      <c r="E45" s="16"/>
      <c r="F45" s="16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x14ac:dyDescent="0.3">
      <c r="A46" s="15"/>
      <c r="B46" s="15"/>
      <c r="C46" s="16"/>
      <c r="D46" s="16"/>
      <c r="E46" s="16"/>
      <c r="F46" s="16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x14ac:dyDescent="0.3">
      <c r="A47" s="15"/>
      <c r="B47" s="15"/>
      <c r="C47" s="16"/>
      <c r="D47" s="16"/>
      <c r="E47" s="16"/>
      <c r="F47" s="16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x14ac:dyDescent="0.3">
      <c r="A48" s="15"/>
      <c r="B48" s="15"/>
      <c r="C48" s="16"/>
      <c r="D48" s="16"/>
      <c r="E48" s="16"/>
      <c r="F48" s="16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3">
      <c r="A49" s="15"/>
      <c r="B49" s="15"/>
      <c r="C49" s="16"/>
      <c r="D49" s="16"/>
      <c r="E49" s="16"/>
      <c r="F49" s="16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3">
      <c r="A50" s="15"/>
      <c r="B50" s="15"/>
      <c r="C50" s="16"/>
      <c r="D50" s="16"/>
      <c r="E50" s="16"/>
      <c r="F50" s="16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3">
      <c r="A51" s="15"/>
      <c r="B51" s="15"/>
      <c r="C51" s="16"/>
      <c r="D51" s="16"/>
      <c r="E51" s="16"/>
      <c r="F51" s="16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x14ac:dyDescent="0.3">
      <c r="A52" s="15"/>
      <c r="B52" s="15"/>
      <c r="C52" s="16"/>
      <c r="D52" s="16"/>
      <c r="E52" s="16"/>
      <c r="F52" s="16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x14ac:dyDescent="0.3">
      <c r="A53" s="15"/>
      <c r="B53" s="15"/>
      <c r="C53" s="16"/>
      <c r="D53" s="16"/>
      <c r="E53" s="16"/>
      <c r="F53" s="1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x14ac:dyDescent="0.3">
      <c r="A54" s="15"/>
      <c r="B54" s="15"/>
      <c r="C54" s="16"/>
      <c r="D54" s="16"/>
      <c r="E54" s="16"/>
      <c r="F54" s="16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x14ac:dyDescent="0.3">
      <c r="A55" s="15"/>
      <c r="B55" s="15"/>
      <c r="C55" s="16"/>
      <c r="D55" s="16"/>
      <c r="E55" s="16"/>
      <c r="F55" s="16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x14ac:dyDescent="0.3">
      <c r="A56" s="15"/>
      <c r="B56" s="15"/>
      <c r="C56" s="16"/>
      <c r="D56" s="16"/>
      <c r="E56" s="16"/>
      <c r="F56" s="1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x14ac:dyDescent="0.3">
      <c r="A57" s="15"/>
      <c r="B57" s="15"/>
      <c r="C57" s="16"/>
      <c r="D57" s="16"/>
      <c r="E57" s="16"/>
      <c r="F57" s="16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x14ac:dyDescent="0.3">
      <c r="A58" s="15"/>
      <c r="B58" s="15"/>
      <c r="C58" s="16"/>
      <c r="D58" s="16"/>
      <c r="E58" s="16"/>
      <c r="F58" s="16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x14ac:dyDescent="0.3">
      <c r="A59" s="15"/>
      <c r="B59" s="15"/>
      <c r="C59" s="16"/>
      <c r="D59" s="16"/>
      <c r="E59" s="16"/>
      <c r="F59" s="16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x14ac:dyDescent="0.3">
      <c r="A60" s="15"/>
      <c r="B60" s="15"/>
      <c r="C60" s="16"/>
      <c r="D60" s="16"/>
      <c r="E60" s="16"/>
      <c r="F60" s="16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x14ac:dyDescent="0.3">
      <c r="A61" s="15"/>
      <c r="B61" s="15"/>
      <c r="C61" s="16"/>
      <c r="D61" s="16"/>
      <c r="E61" s="16"/>
      <c r="F61" s="16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3">
      <c r="A62" s="15"/>
      <c r="B62" s="15"/>
      <c r="C62" s="16"/>
      <c r="D62" s="16"/>
      <c r="E62" s="16"/>
      <c r="F62" s="16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3">
      <c r="A63" s="15"/>
      <c r="B63" s="15"/>
      <c r="C63" s="16"/>
      <c r="D63" s="16"/>
      <c r="E63" s="16"/>
      <c r="F63" s="16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3">
      <c r="A64" s="15"/>
      <c r="B64" s="15"/>
      <c r="C64" s="16"/>
      <c r="D64" s="16"/>
      <c r="E64" s="16"/>
      <c r="F64" s="16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3">
      <c r="A65" s="15"/>
      <c r="B65" s="15"/>
      <c r="C65" s="16"/>
      <c r="D65" s="16"/>
      <c r="E65" s="16"/>
      <c r="F65" s="16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9"/>
      <c r="U65" s="14"/>
      <c r="V65" s="14"/>
      <c r="W65" s="14"/>
      <c r="X65" s="14"/>
      <c r="Y65" s="14"/>
    </row>
    <row r="66" spans="1:25" x14ac:dyDescent="0.3">
      <c r="A66" s="15"/>
      <c r="B66" s="15"/>
      <c r="C66" s="16"/>
      <c r="D66" s="16"/>
      <c r="E66" s="16"/>
      <c r="F66" s="16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3">
      <c r="A67" s="15"/>
      <c r="B67" s="15"/>
      <c r="C67" s="16"/>
      <c r="D67" s="16"/>
      <c r="E67" s="16"/>
      <c r="F67" s="16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3">
      <c r="A68" s="15"/>
      <c r="B68" s="15"/>
      <c r="C68" s="16"/>
      <c r="D68" s="16"/>
      <c r="E68" s="16"/>
      <c r="F68" s="16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1.05" customHeight="1" x14ac:dyDescent="0.3">
      <c r="A69" s="15"/>
      <c r="B69" s="15"/>
      <c r="C69" s="16"/>
      <c r="D69" s="16"/>
      <c r="E69" s="16"/>
      <c r="F69" s="16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325.05" customHeight="1" x14ac:dyDescent="0.3">
      <c r="A70" s="17"/>
      <c r="B70" s="17"/>
      <c r="C70" s="18"/>
      <c r="D70" s="18"/>
      <c r="E70" s="18"/>
      <c r="F70" s="18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20"/>
      <c r="U70" s="14"/>
      <c r="V70" s="14"/>
      <c r="W70" s="14"/>
      <c r="X70" s="14"/>
      <c r="Y70" s="14"/>
    </row>
    <row r="71" spans="1:25" x14ac:dyDescent="0.3">
      <c r="A71" s="17"/>
      <c r="B71" s="17"/>
      <c r="C71" s="18"/>
      <c r="D71" s="18"/>
      <c r="E71" s="18"/>
      <c r="F71" s="18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3">
      <c r="A72" s="17"/>
      <c r="B72" s="17"/>
      <c r="C72" s="18"/>
      <c r="D72" s="18"/>
      <c r="E72" s="18"/>
      <c r="F72" s="18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3">
      <c r="A73" s="17"/>
      <c r="B73" s="17"/>
      <c r="C73" s="18"/>
      <c r="D73" s="18"/>
      <c r="E73" s="18"/>
      <c r="F73" s="18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3">
      <c r="A74" s="17"/>
      <c r="B74" s="17"/>
      <c r="C74" s="18"/>
      <c r="D74" s="18"/>
      <c r="E74" s="18"/>
      <c r="F74" s="18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3">
      <c r="A75" s="17"/>
      <c r="B75" s="17"/>
      <c r="C75" s="18"/>
      <c r="D75" s="18"/>
      <c r="E75" s="18"/>
      <c r="F75" s="18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3">
      <c r="A76" s="17"/>
      <c r="B76" s="17"/>
      <c r="C76" s="18"/>
      <c r="D76" s="18"/>
      <c r="E76" s="18"/>
      <c r="F76" s="18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3">
      <c r="A77" s="17"/>
      <c r="B77" s="17"/>
      <c r="C77" s="18"/>
      <c r="D77" s="18"/>
      <c r="E77" s="18"/>
      <c r="F77" s="18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3">
      <c r="A78" s="17"/>
      <c r="B78" s="17"/>
      <c r="C78" s="18"/>
      <c r="D78" s="18"/>
      <c r="E78" s="18"/>
      <c r="F78" s="18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3">
      <c r="A79" s="17"/>
      <c r="B79" s="17"/>
      <c r="C79" s="18"/>
      <c r="D79" s="18"/>
      <c r="E79" s="18"/>
      <c r="F79" s="18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3">
      <c r="A80" s="17"/>
      <c r="B80" s="17"/>
      <c r="C80" s="18"/>
      <c r="D80" s="18"/>
      <c r="E80" s="18"/>
      <c r="F80" s="18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3">
      <c r="A81" s="17"/>
      <c r="B81" s="17"/>
      <c r="C81" s="18"/>
      <c r="D81" s="18"/>
      <c r="E81" s="18"/>
      <c r="F81" s="18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3">
      <c r="A82" s="17"/>
      <c r="B82" s="17"/>
      <c r="C82" s="18"/>
      <c r="D82" s="18"/>
      <c r="E82" s="18"/>
      <c r="F82" s="18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3">
      <c r="A83" s="17"/>
      <c r="B83" s="17"/>
      <c r="C83" s="18"/>
      <c r="D83" s="18"/>
      <c r="E83" s="18"/>
      <c r="F83" s="18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3">
      <c r="A84" s="17"/>
      <c r="B84" s="17"/>
      <c r="C84" s="18"/>
      <c r="D84" s="18"/>
      <c r="E84" s="18"/>
      <c r="F84" s="18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3">
      <c r="A85" s="17"/>
      <c r="B85" s="17"/>
      <c r="C85" s="18"/>
      <c r="D85" s="18"/>
      <c r="E85" s="18"/>
      <c r="F85" s="18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3">
      <c r="A86" s="17"/>
      <c r="B86" s="17"/>
      <c r="C86" s="18"/>
      <c r="D86" s="18"/>
      <c r="E86" s="18"/>
      <c r="F86" s="18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3">
      <c r="A87" s="17"/>
      <c r="B87" s="17"/>
      <c r="C87" s="18"/>
      <c r="D87" s="18"/>
      <c r="E87" s="18"/>
      <c r="F87" s="18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3">
      <c r="A88" s="17"/>
      <c r="B88" s="17"/>
      <c r="C88" s="18"/>
      <c r="D88" s="18"/>
      <c r="E88" s="18"/>
      <c r="F88" s="18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3">
      <c r="A89" s="17"/>
      <c r="B89" s="17"/>
      <c r="C89" s="18"/>
      <c r="D89" s="18"/>
      <c r="E89" s="18"/>
      <c r="F89" s="18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3">
      <c r="A90" s="17"/>
      <c r="B90" s="17"/>
      <c r="C90" s="18"/>
      <c r="D90" s="18"/>
      <c r="E90" s="18"/>
      <c r="F90" s="18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3">
      <c r="A91" s="17"/>
      <c r="B91" s="17"/>
      <c r="C91" s="18"/>
      <c r="D91" s="18"/>
      <c r="E91" s="18"/>
      <c r="F91" s="18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3">
      <c r="A92" s="17"/>
      <c r="B92" s="17"/>
      <c r="C92" s="18"/>
      <c r="D92" s="18"/>
      <c r="E92" s="18"/>
      <c r="F92" s="18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3">
      <c r="A93" s="17"/>
      <c r="B93" s="17"/>
      <c r="C93" s="18"/>
      <c r="D93" s="18"/>
      <c r="E93" s="18"/>
      <c r="F93" s="18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3">
      <c r="A94" s="17"/>
      <c r="B94" s="17"/>
      <c r="C94" s="18"/>
      <c r="D94" s="18"/>
      <c r="E94" s="18"/>
      <c r="F94" s="18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3">
      <c r="A95" s="17"/>
      <c r="B95" s="17"/>
      <c r="C95" s="18"/>
      <c r="D95" s="18"/>
      <c r="E95" s="18"/>
      <c r="F95" s="18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3">
      <c r="A96" s="17"/>
      <c r="B96" s="17"/>
      <c r="C96" s="18"/>
      <c r="D96" s="18"/>
      <c r="E96" s="18"/>
      <c r="F96" s="18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3">
      <c r="A97" s="17"/>
      <c r="B97" s="17"/>
      <c r="C97" s="18"/>
      <c r="D97" s="18"/>
      <c r="E97" s="18"/>
      <c r="F97" s="18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3">
      <c r="A98" s="17"/>
      <c r="B98" s="17"/>
      <c r="C98" s="18"/>
      <c r="D98" s="18"/>
      <c r="E98" s="18"/>
      <c r="F98" s="18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3">
      <c r="A99" s="17"/>
      <c r="B99" s="17"/>
      <c r="C99" s="18"/>
      <c r="D99" s="18"/>
      <c r="E99" s="18"/>
      <c r="F99" s="18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3">
      <c r="A100" s="17"/>
      <c r="B100" s="17"/>
      <c r="C100" s="18"/>
      <c r="D100" s="18"/>
      <c r="E100" s="18"/>
      <c r="F100" s="18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3">
      <c r="A101" s="17"/>
      <c r="B101" s="17"/>
      <c r="C101" s="18"/>
      <c r="D101" s="18"/>
      <c r="E101" s="18"/>
      <c r="F101" s="18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3">
      <c r="A102" s="17"/>
      <c r="B102" s="17"/>
      <c r="C102" s="18"/>
      <c r="D102" s="18"/>
      <c r="E102" s="18"/>
      <c r="F102" s="18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3">
      <c r="A103" s="17"/>
      <c r="B103" s="17"/>
      <c r="C103" s="18"/>
      <c r="D103" s="18"/>
      <c r="E103" s="18"/>
      <c r="F103" s="18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3">
      <c r="A104" s="17"/>
      <c r="B104" s="17"/>
      <c r="C104" s="18"/>
      <c r="D104" s="18"/>
      <c r="E104" s="18"/>
      <c r="F104" s="18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3">
      <c r="A105" s="17"/>
      <c r="B105" s="17"/>
      <c r="C105" s="18"/>
      <c r="D105" s="18"/>
      <c r="E105" s="18"/>
      <c r="F105" s="18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3">
      <c r="A106" s="17"/>
      <c r="B106" s="17"/>
      <c r="C106" s="18"/>
      <c r="D106" s="18"/>
      <c r="E106" s="18"/>
      <c r="F106" s="18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3">
      <c r="A107" s="6"/>
      <c r="B107" s="6"/>
      <c r="C107" s="5"/>
      <c r="D107" s="5"/>
      <c r="E107" s="5"/>
      <c r="F107" s="5"/>
    </row>
    <row r="108" spans="1:25" x14ac:dyDescent="0.3">
      <c r="A108" s="6"/>
      <c r="B108" s="6"/>
      <c r="C108" s="5"/>
      <c r="D108" s="5"/>
      <c r="E108" s="5"/>
      <c r="F108" s="5"/>
    </row>
    <row r="109" spans="1:25" x14ac:dyDescent="0.3">
      <c r="A109" s="6"/>
      <c r="B109" s="6"/>
      <c r="C109" s="5"/>
      <c r="D109" s="5"/>
      <c r="E109" s="5"/>
      <c r="F109" s="5"/>
    </row>
    <row r="110" spans="1:25" x14ac:dyDescent="0.3">
      <c r="A110" s="6"/>
      <c r="B110" s="6"/>
      <c r="C110" s="5"/>
      <c r="D110" s="5"/>
      <c r="E110" s="5"/>
      <c r="F110" s="5"/>
    </row>
    <row r="111" spans="1:25" x14ac:dyDescent="0.3">
      <c r="A111" s="6"/>
      <c r="B111" s="6"/>
      <c r="C111" s="5"/>
      <c r="D111" s="5"/>
      <c r="E111" s="5"/>
      <c r="F111" s="5"/>
    </row>
    <row r="112" spans="1:25" x14ac:dyDescent="0.3">
      <c r="A112" s="6"/>
      <c r="B112" s="6"/>
      <c r="C112" s="5"/>
      <c r="D112" s="5"/>
      <c r="E112" s="5"/>
      <c r="F112" s="5"/>
    </row>
    <row r="113" spans="1:6" x14ac:dyDescent="0.3">
      <c r="A113" s="6"/>
      <c r="B113" s="6"/>
      <c r="C113" s="5"/>
      <c r="D113" s="5"/>
      <c r="E113" s="5"/>
      <c r="F113" s="5"/>
    </row>
    <row r="114" spans="1:6" x14ac:dyDescent="0.3">
      <c r="A114" s="6"/>
      <c r="B114" s="6"/>
      <c r="C114" s="5"/>
      <c r="D114" s="5"/>
      <c r="E114" s="5"/>
      <c r="F114" s="5"/>
    </row>
    <row r="115" spans="1:6" x14ac:dyDescent="0.3">
      <c r="A115" s="6"/>
      <c r="B115" s="6"/>
      <c r="C115" s="5"/>
      <c r="D115" s="5"/>
      <c r="E115" s="5"/>
      <c r="F115" s="5"/>
    </row>
    <row r="116" spans="1:6" x14ac:dyDescent="0.3">
      <c r="A116" s="6"/>
      <c r="B116" s="6"/>
      <c r="C116" s="5"/>
      <c r="D116" s="5"/>
      <c r="E116" s="5"/>
      <c r="F116" s="5"/>
    </row>
    <row r="117" spans="1:6" x14ac:dyDescent="0.3">
      <c r="A117" s="6"/>
      <c r="B117" s="6"/>
      <c r="C117" s="5"/>
      <c r="D117" s="5"/>
      <c r="E117" s="5"/>
      <c r="F117" s="5"/>
    </row>
    <row r="118" spans="1:6" x14ac:dyDescent="0.3">
      <c r="A118" s="6"/>
      <c r="B118" s="6"/>
      <c r="C118" s="5"/>
      <c r="D118" s="5"/>
      <c r="E118" s="5"/>
      <c r="F118" s="5"/>
    </row>
    <row r="119" spans="1:6" x14ac:dyDescent="0.3">
      <c r="A119" s="6"/>
      <c r="B119" s="6"/>
      <c r="C119" s="5"/>
      <c r="D119" s="5"/>
      <c r="E119" s="5"/>
      <c r="F119" s="5"/>
    </row>
    <row r="120" spans="1:6" x14ac:dyDescent="0.3">
      <c r="A120" s="6"/>
      <c r="B120" s="6"/>
      <c r="C120" s="5"/>
      <c r="D120" s="5"/>
      <c r="E120" s="5"/>
      <c r="F120" s="5"/>
    </row>
    <row r="121" spans="1:6" x14ac:dyDescent="0.3">
      <c r="A121" s="6"/>
      <c r="B121" s="6"/>
      <c r="C121" s="5"/>
      <c r="D121" s="5"/>
      <c r="E121" s="5"/>
      <c r="F121" s="5"/>
    </row>
    <row r="122" spans="1:6" x14ac:dyDescent="0.3">
      <c r="A122" s="6"/>
      <c r="B122" s="6"/>
      <c r="C122" s="5"/>
      <c r="D122" s="5"/>
      <c r="E122" s="5"/>
      <c r="F122" s="5"/>
    </row>
    <row r="123" spans="1:6" x14ac:dyDescent="0.3">
      <c r="A123" s="6"/>
      <c r="B123" s="6"/>
      <c r="C123" s="5"/>
      <c r="D123" s="5"/>
      <c r="E123" s="5"/>
      <c r="F123" s="5"/>
    </row>
    <row r="124" spans="1:6" x14ac:dyDescent="0.3">
      <c r="A124" s="6"/>
      <c r="B124" s="6"/>
      <c r="C124" s="5"/>
      <c r="D124" s="5"/>
      <c r="E124" s="5"/>
      <c r="F124" s="5"/>
    </row>
    <row r="125" spans="1:6" x14ac:dyDescent="0.3">
      <c r="A125" s="6"/>
      <c r="B125" s="6"/>
      <c r="C125" s="5"/>
      <c r="D125" s="5"/>
      <c r="E125" s="5"/>
      <c r="F125" s="5"/>
    </row>
    <row r="126" spans="1:6" x14ac:dyDescent="0.3">
      <c r="A126" s="6"/>
      <c r="B126" s="6"/>
      <c r="C126" s="5"/>
      <c r="D126" s="5"/>
      <c r="E126" s="5"/>
      <c r="F126" s="5"/>
    </row>
    <row r="127" spans="1:6" x14ac:dyDescent="0.3">
      <c r="A127" s="6"/>
      <c r="B127" s="6"/>
      <c r="C127" s="5"/>
      <c r="D127" s="5"/>
      <c r="E127" s="5"/>
      <c r="F127" s="5"/>
    </row>
    <row r="128" spans="1:6" x14ac:dyDescent="0.3">
      <c r="A128" s="6"/>
      <c r="B128" s="6"/>
      <c r="C128" s="5"/>
      <c r="D128" s="5"/>
      <c r="E128" s="5"/>
      <c r="F128" s="5"/>
    </row>
    <row r="129" spans="1:6" x14ac:dyDescent="0.3">
      <c r="A129" s="6"/>
      <c r="B129" s="6"/>
      <c r="C129" s="5"/>
      <c r="D129" s="5"/>
      <c r="E129" s="5"/>
      <c r="F129" s="5"/>
    </row>
    <row r="130" spans="1:6" x14ac:dyDescent="0.3">
      <c r="A130" s="6"/>
      <c r="B130" s="6"/>
      <c r="C130" s="5"/>
      <c r="D130" s="5"/>
      <c r="E130" s="5"/>
      <c r="F130" s="5"/>
    </row>
    <row r="131" spans="1:6" x14ac:dyDescent="0.3">
      <c r="A131" s="6"/>
      <c r="B131" s="6"/>
      <c r="C131" s="5"/>
      <c r="D131" s="5"/>
      <c r="E131" s="5"/>
      <c r="F131" s="5"/>
    </row>
    <row r="132" spans="1:6" x14ac:dyDescent="0.3">
      <c r="A132" s="6"/>
      <c r="B132" s="6"/>
      <c r="C132" s="5"/>
      <c r="D132" s="5"/>
      <c r="E132" s="5"/>
      <c r="F132" s="5"/>
    </row>
    <row r="133" spans="1:6" x14ac:dyDescent="0.3">
      <c r="A133" s="6"/>
      <c r="B133" s="6"/>
      <c r="C133" s="5"/>
      <c r="D133" s="5"/>
      <c r="E133" s="5"/>
      <c r="F133" s="5"/>
    </row>
    <row r="134" spans="1:6" x14ac:dyDescent="0.3">
      <c r="A134" s="6"/>
      <c r="B134" s="6"/>
      <c r="C134" s="5"/>
      <c r="D134" s="5"/>
      <c r="E134" s="5"/>
      <c r="F134" s="5"/>
    </row>
    <row r="135" spans="1:6" x14ac:dyDescent="0.3">
      <c r="A135" s="6"/>
      <c r="B135" s="6"/>
      <c r="C135" s="5"/>
      <c r="D135" s="5"/>
      <c r="E135" s="5"/>
      <c r="F135" s="5"/>
    </row>
    <row r="136" spans="1:6" x14ac:dyDescent="0.3">
      <c r="A136" s="6"/>
      <c r="B136" s="6"/>
      <c r="C136" s="5"/>
      <c r="D136" s="5"/>
      <c r="E136" s="5"/>
      <c r="F136" s="5"/>
    </row>
    <row r="137" spans="1:6" x14ac:dyDescent="0.3">
      <c r="A137" s="6"/>
      <c r="B137" s="6"/>
      <c r="C137" s="5"/>
      <c r="D137" s="5"/>
      <c r="E137" s="5"/>
      <c r="F137" s="5"/>
    </row>
    <row r="138" spans="1:6" x14ac:dyDescent="0.3">
      <c r="A138" s="6"/>
      <c r="B138" s="6"/>
      <c r="C138" s="5"/>
      <c r="D138" s="5"/>
      <c r="E138" s="5"/>
      <c r="F138" s="5"/>
    </row>
    <row r="139" spans="1:6" x14ac:dyDescent="0.3">
      <c r="A139" s="6"/>
      <c r="B139" s="6"/>
      <c r="C139" s="5"/>
      <c r="D139" s="5"/>
      <c r="E139" s="5"/>
      <c r="F139" s="5"/>
    </row>
    <row r="140" spans="1:6" x14ac:dyDescent="0.3">
      <c r="A140" s="6"/>
      <c r="B140" s="6"/>
      <c r="C140" s="5"/>
      <c r="D140" s="5"/>
      <c r="E140" s="5"/>
      <c r="F140" s="5"/>
    </row>
    <row r="141" spans="1:6" x14ac:dyDescent="0.3">
      <c r="A141" s="6"/>
      <c r="B141" s="6"/>
      <c r="C141" s="5"/>
      <c r="D141" s="5"/>
      <c r="E141" s="5"/>
      <c r="F141" s="5"/>
    </row>
    <row r="142" spans="1:6" x14ac:dyDescent="0.3">
      <c r="A142" s="6"/>
      <c r="B142" s="6"/>
      <c r="C142" s="5"/>
      <c r="D142" s="5"/>
      <c r="E142" s="5"/>
      <c r="F142" s="5"/>
    </row>
    <row r="143" spans="1:6" x14ac:dyDescent="0.3">
      <c r="A143" s="6"/>
      <c r="B143" s="6"/>
      <c r="C143" s="5"/>
      <c r="D143" s="5"/>
      <c r="E143" s="5"/>
      <c r="F143" s="5"/>
    </row>
    <row r="144" spans="1:6" x14ac:dyDescent="0.3">
      <c r="A144" s="6"/>
      <c r="B144" s="6"/>
      <c r="C144" s="5"/>
      <c r="D144" s="5"/>
      <c r="E144" s="5"/>
      <c r="F144" s="5"/>
    </row>
    <row r="145" spans="1:6" x14ac:dyDescent="0.3">
      <c r="A145" s="6"/>
      <c r="B145" s="6"/>
      <c r="C145" s="5"/>
      <c r="D145" s="5"/>
      <c r="E145" s="5"/>
      <c r="F145" s="5"/>
    </row>
    <row r="146" spans="1:6" x14ac:dyDescent="0.3">
      <c r="A146" s="6"/>
      <c r="B146" s="6"/>
      <c r="C146" s="5"/>
      <c r="D146" s="5"/>
      <c r="E146" s="5"/>
      <c r="F146" s="5"/>
    </row>
    <row r="147" spans="1:6" x14ac:dyDescent="0.3">
      <c r="A147" s="6"/>
      <c r="B147" s="6"/>
      <c r="C147" s="5"/>
      <c r="D147" s="5"/>
      <c r="E147" s="5"/>
      <c r="F147" s="5"/>
    </row>
    <row r="148" spans="1:6" x14ac:dyDescent="0.3">
      <c r="A148" s="6"/>
      <c r="B148" s="6"/>
      <c r="C148" s="5"/>
      <c r="D148" s="5"/>
      <c r="E148" s="5"/>
      <c r="F148" s="5"/>
    </row>
    <row r="149" spans="1:6" x14ac:dyDescent="0.3">
      <c r="A149" s="6"/>
      <c r="B149" s="6"/>
      <c r="C149" s="5"/>
      <c r="D149" s="5"/>
      <c r="E149" s="5"/>
      <c r="F149" s="5"/>
    </row>
    <row r="150" spans="1:6" x14ac:dyDescent="0.3">
      <c r="A150" s="6"/>
      <c r="B150" s="6"/>
      <c r="C150" s="5"/>
      <c r="D150" s="5"/>
      <c r="E150" s="5"/>
      <c r="F150" s="5"/>
    </row>
    <row r="151" spans="1:6" x14ac:dyDescent="0.3">
      <c r="A151" s="6"/>
      <c r="B151" s="6"/>
      <c r="C151" s="5"/>
      <c r="D151" s="5"/>
      <c r="E151" s="5"/>
      <c r="F151" s="5"/>
    </row>
    <row r="152" spans="1:6" x14ac:dyDescent="0.3">
      <c r="A152" s="6"/>
      <c r="B152" s="6"/>
      <c r="C152" s="5"/>
      <c r="D152" s="5"/>
      <c r="E152" s="5"/>
      <c r="F152" s="5"/>
    </row>
    <row r="153" spans="1:6" x14ac:dyDescent="0.3">
      <c r="A153" s="6"/>
      <c r="B153" s="6"/>
      <c r="C153" s="5"/>
      <c r="D153" s="5"/>
      <c r="E153" s="5"/>
      <c r="F153" s="5"/>
    </row>
    <row r="154" spans="1:6" x14ac:dyDescent="0.3">
      <c r="A154" s="6"/>
      <c r="B154" s="6"/>
      <c r="C154" s="5"/>
      <c r="D154" s="5"/>
      <c r="E154" s="5"/>
      <c r="F154" s="5"/>
    </row>
    <row r="155" spans="1:6" x14ac:dyDescent="0.3">
      <c r="A155" s="6"/>
      <c r="B155" s="6"/>
      <c r="C155" s="5"/>
      <c r="D155" s="5"/>
      <c r="E155" s="5"/>
      <c r="F155" s="5"/>
    </row>
    <row r="156" spans="1:6" x14ac:dyDescent="0.3">
      <c r="A156" s="6"/>
      <c r="B156" s="6"/>
      <c r="C156" s="5"/>
      <c r="D156" s="5"/>
      <c r="E156" s="5"/>
      <c r="F156" s="5"/>
    </row>
    <row r="157" spans="1:6" x14ac:dyDescent="0.3">
      <c r="A157" s="6"/>
      <c r="B157" s="6"/>
      <c r="C157" s="5"/>
      <c r="D157" s="5"/>
      <c r="E157" s="5"/>
      <c r="F157" s="5"/>
    </row>
    <row r="158" spans="1:6" x14ac:dyDescent="0.3">
      <c r="A158" s="6"/>
      <c r="B158" s="6"/>
      <c r="C158" s="5"/>
      <c r="D158" s="5"/>
      <c r="E158" s="5"/>
      <c r="F158" s="5"/>
    </row>
    <row r="159" spans="1:6" x14ac:dyDescent="0.3">
      <c r="A159" s="6"/>
      <c r="B159" s="6"/>
      <c r="C159" s="5"/>
      <c r="D159" s="5"/>
      <c r="E159" s="5"/>
      <c r="F159" s="5"/>
    </row>
    <row r="160" spans="1:6" x14ac:dyDescent="0.3">
      <c r="A160" s="6"/>
      <c r="B160" s="6"/>
      <c r="C160" s="5"/>
      <c r="D160" s="5"/>
      <c r="E160" s="5"/>
      <c r="F160" s="5"/>
    </row>
    <row r="161" spans="1:6" x14ac:dyDescent="0.3">
      <c r="A161" s="6"/>
      <c r="B161" s="6"/>
      <c r="C161" s="5"/>
      <c r="D161" s="5"/>
      <c r="E161" s="5"/>
      <c r="F161" s="5"/>
    </row>
    <row r="162" spans="1:6" x14ac:dyDescent="0.3">
      <c r="A162" s="6"/>
      <c r="B162" s="6"/>
      <c r="C162" s="5"/>
      <c r="D162" s="5"/>
      <c r="E162" s="5"/>
      <c r="F162" s="5"/>
    </row>
    <row r="163" spans="1:6" x14ac:dyDescent="0.3">
      <c r="A163" s="6"/>
      <c r="B163" s="6"/>
      <c r="C163" s="5"/>
      <c r="D163" s="5"/>
      <c r="E163" s="5"/>
      <c r="F163" s="5"/>
    </row>
    <row r="164" spans="1:6" x14ac:dyDescent="0.3">
      <c r="A164" s="6"/>
      <c r="B164" s="6"/>
      <c r="C164" s="5"/>
      <c r="D164" s="5"/>
      <c r="E164" s="5"/>
      <c r="F164" s="5"/>
    </row>
    <row r="165" spans="1:6" x14ac:dyDescent="0.3">
      <c r="A165" s="6"/>
      <c r="B165" s="6"/>
      <c r="C165" s="5"/>
      <c r="D165" s="5"/>
      <c r="E165" s="5"/>
      <c r="F165" s="5"/>
    </row>
    <row r="166" spans="1:6" x14ac:dyDescent="0.3">
      <c r="A166" s="6"/>
      <c r="B166" s="6"/>
      <c r="C166" s="5"/>
      <c r="D166" s="5"/>
      <c r="E166" s="5"/>
      <c r="F166" s="5"/>
    </row>
    <row r="167" spans="1:6" x14ac:dyDescent="0.3">
      <c r="A167" s="6"/>
      <c r="B167" s="6"/>
      <c r="C167" s="5"/>
      <c r="D167" s="5"/>
      <c r="E167" s="5"/>
      <c r="F167" s="5"/>
    </row>
    <row r="168" spans="1:6" x14ac:dyDescent="0.3">
      <c r="A168" s="6"/>
      <c r="B168" s="6"/>
      <c r="C168" s="5"/>
      <c r="D168" s="5"/>
      <c r="E168" s="5"/>
      <c r="F168" s="5"/>
    </row>
    <row r="169" spans="1:6" x14ac:dyDescent="0.3">
      <c r="A169" s="6"/>
      <c r="B169" s="6"/>
      <c r="C169" s="5"/>
      <c r="D169" s="5"/>
      <c r="E169" s="5"/>
      <c r="F169" s="5"/>
    </row>
    <row r="170" spans="1:6" x14ac:dyDescent="0.3">
      <c r="A170" s="6"/>
      <c r="B170" s="6"/>
      <c r="C170" s="5"/>
      <c r="D170" s="5"/>
      <c r="E170" s="5"/>
      <c r="F170" s="5"/>
    </row>
    <row r="171" spans="1:6" x14ac:dyDescent="0.3">
      <c r="A171" s="6"/>
      <c r="B171" s="6"/>
      <c r="C171" s="5"/>
      <c r="D171" s="5"/>
      <c r="E171" s="5"/>
      <c r="F171" s="5"/>
    </row>
    <row r="172" spans="1:6" x14ac:dyDescent="0.3">
      <c r="A172" s="6"/>
      <c r="B172" s="6"/>
      <c r="C172" s="5"/>
      <c r="D172" s="5"/>
      <c r="E172" s="5"/>
      <c r="F172" s="5"/>
    </row>
    <row r="173" spans="1:6" x14ac:dyDescent="0.3">
      <c r="A173" s="6"/>
      <c r="B173" s="6"/>
      <c r="C173" s="5"/>
      <c r="D173" s="5"/>
      <c r="E173" s="5"/>
      <c r="F173" s="5"/>
    </row>
    <row r="174" spans="1:6" x14ac:dyDescent="0.3">
      <c r="A174" s="6"/>
      <c r="B174" s="6"/>
      <c r="C174" s="5"/>
      <c r="D174" s="5"/>
      <c r="E174" s="5"/>
      <c r="F174" s="5"/>
    </row>
    <row r="175" spans="1:6" x14ac:dyDescent="0.3">
      <c r="A175" s="6"/>
      <c r="B175" s="6"/>
      <c r="C175" s="5"/>
      <c r="D175" s="5"/>
      <c r="E175" s="5"/>
      <c r="F175" s="5"/>
    </row>
    <row r="176" spans="1:6" x14ac:dyDescent="0.3">
      <c r="A176" s="6"/>
      <c r="B176" s="6"/>
      <c r="C176" s="5"/>
      <c r="D176" s="5"/>
      <c r="E176" s="5"/>
      <c r="F176" s="5"/>
    </row>
    <row r="177" spans="1:6" x14ac:dyDescent="0.3">
      <c r="A177" s="6"/>
      <c r="B177" s="6"/>
      <c r="C177" s="5"/>
      <c r="D177" s="5"/>
      <c r="E177" s="5"/>
      <c r="F177" s="5"/>
    </row>
    <row r="178" spans="1:6" x14ac:dyDescent="0.3">
      <c r="A178" s="6"/>
      <c r="B178" s="6"/>
      <c r="C178" s="5"/>
      <c r="D178" s="5"/>
      <c r="E178" s="5"/>
      <c r="F178" s="5"/>
    </row>
    <row r="179" spans="1:6" x14ac:dyDescent="0.3">
      <c r="A179" s="6"/>
      <c r="B179" s="6"/>
      <c r="C179" s="5"/>
      <c r="D179" s="5"/>
      <c r="E179" s="5"/>
      <c r="F179" s="5"/>
    </row>
    <row r="180" spans="1:6" x14ac:dyDescent="0.3">
      <c r="A180" s="6"/>
      <c r="B180" s="6"/>
      <c r="C180" s="5"/>
      <c r="D180" s="5"/>
      <c r="E180" s="5"/>
      <c r="F180" s="5"/>
    </row>
    <row r="181" spans="1:6" x14ac:dyDescent="0.3">
      <c r="A181" s="6"/>
      <c r="B181" s="6"/>
      <c r="C181" s="5"/>
      <c r="D181" s="5"/>
      <c r="E181" s="5"/>
      <c r="F181" s="5"/>
    </row>
    <row r="182" spans="1:6" x14ac:dyDescent="0.3">
      <c r="A182" s="6"/>
      <c r="B182" s="6"/>
      <c r="C182" s="5"/>
      <c r="D182" s="5"/>
      <c r="E182" s="5"/>
      <c r="F182" s="5"/>
    </row>
    <row r="183" spans="1:6" x14ac:dyDescent="0.3">
      <c r="A183" s="6"/>
      <c r="B183" s="6"/>
      <c r="C183" s="5"/>
      <c r="D183" s="5"/>
      <c r="E183" s="5"/>
      <c r="F183" s="5"/>
    </row>
    <row r="184" spans="1:6" x14ac:dyDescent="0.3">
      <c r="A184" s="6"/>
      <c r="B184" s="6"/>
      <c r="C184" s="5"/>
      <c r="D184" s="5"/>
      <c r="E184" s="5"/>
      <c r="F184" s="5"/>
    </row>
    <row r="185" spans="1:6" x14ac:dyDescent="0.3">
      <c r="A185" s="6"/>
      <c r="B185" s="6"/>
      <c r="C185" s="5"/>
      <c r="D185" s="5"/>
      <c r="E185" s="5"/>
      <c r="F185" s="5"/>
    </row>
    <row r="186" spans="1:6" x14ac:dyDescent="0.3">
      <c r="A186" s="6"/>
      <c r="B186" s="6"/>
      <c r="C186" s="5"/>
      <c r="D186" s="5"/>
      <c r="E186" s="5"/>
      <c r="F186" s="5"/>
    </row>
    <row r="187" spans="1:6" x14ac:dyDescent="0.3">
      <c r="A187" s="6"/>
      <c r="B187" s="6"/>
      <c r="C187" s="5"/>
      <c r="D187" s="5"/>
      <c r="E187" s="5"/>
      <c r="F187" s="5"/>
    </row>
    <row r="188" spans="1:6" x14ac:dyDescent="0.3">
      <c r="A188" s="6"/>
      <c r="B188" s="6"/>
      <c r="C188" s="5"/>
      <c r="D188" s="5"/>
      <c r="E188" s="5"/>
      <c r="F188" s="5"/>
    </row>
    <row r="189" spans="1:6" x14ac:dyDescent="0.3">
      <c r="A189" s="6"/>
      <c r="B189" s="6"/>
      <c r="C189" s="5"/>
      <c r="D189" s="5"/>
      <c r="E189" s="5"/>
      <c r="F189" s="5"/>
    </row>
    <row r="190" spans="1:6" x14ac:dyDescent="0.3">
      <c r="A190" s="6"/>
      <c r="B190" s="6"/>
      <c r="C190" s="5"/>
      <c r="D190" s="5"/>
      <c r="E190" s="5"/>
      <c r="F190" s="5"/>
    </row>
    <row r="191" spans="1:6" x14ac:dyDescent="0.3">
      <c r="A191" s="6"/>
      <c r="B191" s="6"/>
      <c r="C191" s="5"/>
      <c r="D191" s="5"/>
      <c r="E191" s="5"/>
      <c r="F191" s="5"/>
    </row>
    <row r="192" spans="1:6" x14ac:dyDescent="0.3">
      <c r="A192" s="6"/>
      <c r="B192" s="6"/>
      <c r="C192" s="5"/>
      <c r="D192" s="5"/>
      <c r="E192" s="5"/>
      <c r="F192" s="5"/>
    </row>
    <row r="193" spans="1:6" x14ac:dyDescent="0.3">
      <c r="A193" s="6"/>
      <c r="B193" s="6"/>
      <c r="C193" s="5"/>
      <c r="D193" s="5"/>
      <c r="E193" s="5"/>
      <c r="F193" s="5"/>
    </row>
    <row r="194" spans="1:6" x14ac:dyDescent="0.3">
      <c r="A194" s="6"/>
      <c r="B194" s="6"/>
      <c r="C194" s="5"/>
      <c r="D194" s="5"/>
      <c r="E194" s="5"/>
      <c r="F194" s="5"/>
    </row>
    <row r="195" spans="1:6" x14ac:dyDescent="0.3">
      <c r="A195" s="6"/>
      <c r="B195" s="6"/>
      <c r="C195" s="5"/>
      <c r="D195" s="5"/>
      <c r="E195" s="5"/>
      <c r="F195" s="5"/>
    </row>
    <row r="196" spans="1:6" x14ac:dyDescent="0.3">
      <c r="A196" s="6"/>
      <c r="B196" s="6"/>
      <c r="C196" s="5"/>
      <c r="D196" s="5"/>
      <c r="E196" s="5"/>
      <c r="F196" s="5"/>
    </row>
    <row r="197" spans="1:6" x14ac:dyDescent="0.3">
      <c r="A197" s="6"/>
      <c r="B197" s="6"/>
      <c r="C197" s="5"/>
      <c r="D197" s="5"/>
      <c r="E197" s="5"/>
      <c r="F197" s="5"/>
    </row>
    <row r="198" spans="1:6" x14ac:dyDescent="0.3">
      <c r="A198" s="6"/>
      <c r="B198" s="6"/>
      <c r="C198" s="5"/>
      <c r="D198" s="5"/>
      <c r="E198" s="5"/>
      <c r="F198" s="5"/>
    </row>
    <row r="199" spans="1:6" x14ac:dyDescent="0.3">
      <c r="A199" s="6"/>
      <c r="B199" s="6"/>
      <c r="C199" s="5"/>
      <c r="D199" s="5"/>
      <c r="E199" s="5"/>
      <c r="F199" s="5"/>
    </row>
    <row r="200" spans="1:6" x14ac:dyDescent="0.3">
      <c r="A200" s="6"/>
      <c r="B200" s="6"/>
      <c r="C200" s="5"/>
      <c r="D200" s="5"/>
      <c r="E200" s="5"/>
      <c r="F200" s="5"/>
    </row>
    <row r="201" spans="1:6" x14ac:dyDescent="0.3">
      <c r="A201" s="6"/>
      <c r="B201" s="6"/>
      <c r="C201" s="5"/>
      <c r="D201" s="5"/>
      <c r="E201" s="5"/>
      <c r="F201" s="5"/>
    </row>
    <row r="202" spans="1:6" x14ac:dyDescent="0.3">
      <c r="A202" s="6"/>
      <c r="B202" s="6"/>
      <c r="C202" s="5"/>
      <c r="D202" s="5"/>
      <c r="E202" s="5"/>
      <c r="F202" s="5"/>
    </row>
    <row r="203" spans="1:6" x14ac:dyDescent="0.3">
      <c r="A203" s="6"/>
      <c r="B203" s="6"/>
      <c r="C203" s="5"/>
      <c r="D203" s="5"/>
      <c r="E203" s="5"/>
      <c r="F203" s="5"/>
    </row>
    <row r="204" spans="1:6" x14ac:dyDescent="0.3">
      <c r="A204" s="6"/>
      <c r="B204" s="6"/>
      <c r="C204" s="5"/>
      <c r="D204" s="5"/>
      <c r="E204" s="5"/>
      <c r="F204" s="5"/>
    </row>
    <row r="205" spans="1:6" x14ac:dyDescent="0.3">
      <c r="A205" s="6"/>
      <c r="B205" s="6"/>
      <c r="C205" s="5"/>
      <c r="D205" s="5"/>
      <c r="E205" s="5"/>
      <c r="F205" s="5"/>
    </row>
    <row r="206" spans="1:6" x14ac:dyDescent="0.3">
      <c r="A206" s="6"/>
      <c r="B206" s="6"/>
      <c r="C206" s="5"/>
      <c r="D206" s="5"/>
      <c r="E206" s="5"/>
      <c r="F206" s="5"/>
    </row>
    <row r="207" spans="1:6" x14ac:dyDescent="0.3">
      <c r="A207" s="6"/>
      <c r="B207" s="6"/>
      <c r="C207" s="5"/>
      <c r="D207" s="5"/>
      <c r="E207" s="5"/>
      <c r="F207" s="5"/>
    </row>
    <row r="208" spans="1:6" x14ac:dyDescent="0.3">
      <c r="A208" s="6"/>
      <c r="B208" s="6"/>
      <c r="C208" s="5"/>
      <c r="D208" s="5"/>
      <c r="E208" s="5"/>
      <c r="F208" s="5"/>
    </row>
    <row r="209" spans="1:6" x14ac:dyDescent="0.3">
      <c r="A209" s="6"/>
      <c r="B209" s="6"/>
      <c r="C209" s="5"/>
      <c r="D209" s="5"/>
      <c r="E209" s="5"/>
      <c r="F209" s="5"/>
    </row>
    <row r="210" spans="1:6" x14ac:dyDescent="0.3">
      <c r="A210" s="6"/>
      <c r="B210" s="6"/>
      <c r="C210" s="5"/>
      <c r="D210" s="5"/>
      <c r="E210" s="5"/>
      <c r="F210" s="5"/>
    </row>
    <row r="211" spans="1:6" x14ac:dyDescent="0.3">
      <c r="A211" s="6"/>
      <c r="B211" s="6"/>
      <c r="C211" s="5"/>
      <c r="D211" s="5"/>
      <c r="E211" s="5"/>
      <c r="F211" s="5"/>
    </row>
    <row r="212" spans="1:6" x14ac:dyDescent="0.3">
      <c r="A212" s="6"/>
      <c r="B212" s="6"/>
      <c r="C212" s="5"/>
      <c r="D212" s="5"/>
      <c r="E212" s="5"/>
      <c r="F212" s="5"/>
    </row>
    <row r="213" spans="1:6" x14ac:dyDescent="0.3">
      <c r="A213" s="6"/>
      <c r="B213" s="6"/>
      <c r="C213" s="5"/>
      <c r="D213" s="5"/>
      <c r="E213" s="5"/>
      <c r="F213" s="5"/>
    </row>
    <row r="214" spans="1:6" x14ac:dyDescent="0.3">
      <c r="A214" s="6"/>
      <c r="B214" s="6"/>
      <c r="C214" s="5"/>
      <c r="D214" s="5"/>
      <c r="E214" s="5"/>
      <c r="F214" s="5"/>
    </row>
    <row r="215" spans="1:6" x14ac:dyDescent="0.3">
      <c r="A215" s="6"/>
      <c r="B215" s="6"/>
      <c r="C215" s="5"/>
      <c r="D215" s="5"/>
      <c r="E215" s="5"/>
      <c r="F215" s="5"/>
    </row>
    <row r="216" spans="1:6" x14ac:dyDescent="0.3">
      <c r="A216" s="6"/>
      <c r="B216" s="6"/>
      <c r="C216" s="5"/>
      <c r="D216" s="5"/>
      <c r="E216" s="5"/>
      <c r="F216" s="5"/>
    </row>
    <row r="217" spans="1:6" x14ac:dyDescent="0.3">
      <c r="A217" s="6"/>
      <c r="B217" s="6"/>
      <c r="C217" s="5"/>
      <c r="D217" s="5"/>
      <c r="E217" s="5"/>
      <c r="F217" s="5"/>
    </row>
    <row r="218" spans="1:6" x14ac:dyDescent="0.3">
      <c r="A218" s="6"/>
      <c r="B218" s="6"/>
      <c r="C218" s="5"/>
      <c r="D218" s="5"/>
      <c r="E218" s="5"/>
      <c r="F218" s="5"/>
    </row>
    <row r="219" spans="1:6" x14ac:dyDescent="0.3">
      <c r="A219" s="6"/>
      <c r="B219" s="6"/>
      <c r="C219" s="5"/>
      <c r="D219" s="5"/>
      <c r="E219" s="5"/>
      <c r="F219" s="5"/>
    </row>
    <row r="220" spans="1:6" x14ac:dyDescent="0.3">
      <c r="A220" s="6"/>
      <c r="B220" s="6"/>
      <c r="C220" s="5"/>
      <c r="D220" s="5"/>
      <c r="E220" s="5"/>
      <c r="F220" s="5"/>
    </row>
    <row r="221" spans="1:6" x14ac:dyDescent="0.3">
      <c r="A221" s="6"/>
      <c r="B221" s="6"/>
      <c r="C221" s="5"/>
      <c r="D221" s="5"/>
      <c r="E221" s="5"/>
      <c r="F221" s="5"/>
    </row>
    <row r="222" spans="1:6" x14ac:dyDescent="0.3">
      <c r="A222" s="6"/>
      <c r="B222" s="6"/>
      <c r="C222" s="5"/>
      <c r="D222" s="5"/>
      <c r="E222" s="5"/>
      <c r="F222" s="5"/>
    </row>
    <row r="223" spans="1:6" x14ac:dyDescent="0.3">
      <c r="A223" s="6"/>
      <c r="B223" s="6"/>
      <c r="C223" s="5"/>
      <c r="D223" s="5"/>
      <c r="E223" s="5"/>
      <c r="F223" s="5"/>
    </row>
    <row r="224" spans="1:6" x14ac:dyDescent="0.3">
      <c r="A224" s="6"/>
      <c r="B224" s="6"/>
      <c r="C224" s="5"/>
      <c r="D224" s="5"/>
      <c r="E224" s="5"/>
      <c r="F224" s="5"/>
    </row>
    <row r="225" spans="1:6" x14ac:dyDescent="0.3">
      <c r="A225" s="6"/>
      <c r="B225" s="6"/>
      <c r="C225" s="5"/>
      <c r="D225" s="5"/>
      <c r="E225" s="5"/>
      <c r="F225" s="5"/>
    </row>
    <row r="226" spans="1:6" x14ac:dyDescent="0.3">
      <c r="A226" s="6"/>
      <c r="B226" s="6"/>
      <c r="C226" s="5"/>
      <c r="D226" s="5"/>
      <c r="E226" s="5"/>
      <c r="F226" s="5"/>
    </row>
    <row r="227" spans="1:6" x14ac:dyDescent="0.3">
      <c r="A227" s="6"/>
      <c r="B227" s="6"/>
      <c r="C227" s="5"/>
      <c r="D227" s="5"/>
      <c r="E227" s="5"/>
      <c r="F227" s="5"/>
    </row>
    <row r="228" spans="1:6" x14ac:dyDescent="0.3">
      <c r="A228" s="6"/>
      <c r="B228" s="6"/>
      <c r="C228" s="5"/>
      <c r="D228" s="5"/>
      <c r="E228" s="5"/>
      <c r="F228" s="5"/>
    </row>
    <row r="229" spans="1:6" x14ac:dyDescent="0.3">
      <c r="A229" s="6"/>
      <c r="B229" s="6"/>
      <c r="C229" s="5"/>
      <c r="D229" s="5"/>
      <c r="E229" s="5"/>
      <c r="F229" s="5"/>
    </row>
    <row r="230" spans="1:6" x14ac:dyDescent="0.3">
      <c r="A230" s="6"/>
      <c r="B230" s="6"/>
      <c r="C230" s="5"/>
      <c r="D230" s="5"/>
      <c r="E230" s="5"/>
      <c r="F230" s="5"/>
    </row>
    <row r="231" spans="1:6" x14ac:dyDescent="0.3">
      <c r="A231" s="6"/>
      <c r="B231" s="6"/>
      <c r="C231" s="5"/>
      <c r="D231" s="5"/>
      <c r="E231" s="5"/>
      <c r="F231" s="5"/>
    </row>
    <row r="232" spans="1:6" x14ac:dyDescent="0.3">
      <c r="A232" s="6"/>
      <c r="B232" s="6"/>
      <c r="C232" s="5"/>
      <c r="D232" s="5"/>
      <c r="E232" s="5"/>
      <c r="F232" s="5"/>
    </row>
    <row r="233" spans="1:6" x14ac:dyDescent="0.3">
      <c r="A233" s="6"/>
      <c r="B233" s="6"/>
      <c r="C233" s="5"/>
      <c r="D233" s="5"/>
      <c r="E233" s="5"/>
      <c r="F233" s="5"/>
    </row>
    <row r="234" spans="1:6" x14ac:dyDescent="0.3">
      <c r="A234" s="6"/>
      <c r="B234" s="6"/>
      <c r="C234" s="5"/>
      <c r="D234" s="5"/>
      <c r="E234" s="5"/>
      <c r="F234" s="5"/>
    </row>
    <row r="235" spans="1:6" x14ac:dyDescent="0.3">
      <c r="A235" s="6"/>
      <c r="B235" s="6"/>
      <c r="C235" s="5"/>
      <c r="D235" s="5"/>
      <c r="E235" s="5"/>
      <c r="F235" s="5"/>
    </row>
  </sheetData>
  <sheetProtection algorithmName="SHA-512" hashValue="r7MuxtO3fXxvo4jrwyvOYpLUZwVDqMzhSfSXGW8VGzU3Oe3ScvSGksMsfwlggCc9mlxtFBLZs7AqXsh9rVDMeg==" saltValue="uQmZI77Fb/05+HWoY6ei0A==" spinCount="100000" sheet="1" formatCells="0" formatColumns="0" formatRows="0" insertColumns="0" insertRows="0" insertHyperlinks="0" deleteColumns="0" deleteRows="0" sort="0" autoFilter="0" pivotTables="0"/>
  <dataConsolidate/>
  <mergeCells count="10">
    <mergeCell ref="A41:F41"/>
    <mergeCell ref="A39:F39"/>
    <mergeCell ref="C38:E38"/>
    <mergeCell ref="A38:B38"/>
    <mergeCell ref="A37:F37"/>
    <mergeCell ref="A34:B35"/>
    <mergeCell ref="A9:F9"/>
    <mergeCell ref="A40:F40"/>
    <mergeCell ref="A1:A3"/>
    <mergeCell ref="B1:F3"/>
  </mergeCells>
  <conditionalFormatting sqref="A1">
    <cfRule type="cellIs" dxfId="5" priority="11" operator="equal">
      <formula>""</formula>
    </cfRule>
    <cfRule type="expression" dxfId="4" priority="12">
      <formula>ISTEXT(A1)</formula>
    </cfRule>
    <cfRule type="cellIs" dxfId="3" priority="13" operator="equal">
      <formula>0</formula>
    </cfRule>
  </conditionalFormatting>
  <conditionalFormatting sqref="A6:F6">
    <cfRule type="cellIs" dxfId="2" priority="1" operator="equal">
      <formula>""</formula>
    </cfRule>
    <cfRule type="expression" dxfId="1" priority="2">
      <formula>ISTEXT(A6)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30A53D1-1F08-4B51-8151-0EB4696A74AA}">
          <x14:formula1>
            <xm:f>rif!$A$17:$A$18</xm:f>
          </x14:formula1>
          <xm:sqref>D7</xm:sqref>
        </x14:dataValidation>
        <x14:dataValidation type="list" allowBlank="1" showInputMessage="1" showErrorMessage="1" xr:uid="{C28B5705-638F-4DFA-A939-1D8BFEA15327}">
          <x14:formula1>
            <xm:f>rif!$A$213:$A$216</xm:f>
          </x14:formula1>
          <xm:sqref>F7</xm:sqref>
        </x14:dataValidation>
        <x14:dataValidation type="list" allowBlank="1" showInputMessage="1" showErrorMessage="1" xr:uid="{CD5AAA14-3B09-4ED5-A862-1598A5CE1DA0}">
          <x14:formula1>
            <xm:f>rif!$A$23:$A$25</xm:f>
          </x14:formula1>
          <xm:sqref>A7</xm:sqref>
        </x14:dataValidation>
        <x14:dataValidation type="list" allowBlank="1" showInputMessage="1" showErrorMessage="1" xr:uid="{7B76683B-BB8D-47B5-AAD3-3ABE033FB69B}">
          <x14:formula1>
            <xm:f>rif!$A$213:$A$215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221"/>
  <sheetViews>
    <sheetView topLeftCell="A201" workbookViewId="0">
      <selection activeCell="B217" sqref="B217:B218"/>
    </sheetView>
  </sheetViews>
  <sheetFormatPr defaultRowHeight="14.4" x14ac:dyDescent="0.3"/>
  <cols>
    <col min="1" max="1" width="43.77734375" customWidth="1"/>
    <col min="2" max="2" width="12.77734375" customWidth="1"/>
    <col min="3" max="3" width="11.5546875" customWidth="1"/>
    <col min="4" max="4" width="94.44140625" customWidth="1"/>
    <col min="5" max="5" width="15.44140625" customWidth="1"/>
    <col min="6" max="6" width="64.77734375" customWidth="1"/>
    <col min="7" max="7" width="9" customWidth="1"/>
  </cols>
  <sheetData>
    <row r="1" spans="1:7" x14ac:dyDescent="0.3">
      <c r="A1" s="37" t="s">
        <v>28</v>
      </c>
      <c r="B1" s="38" t="s">
        <v>29</v>
      </c>
      <c r="C1" s="38" t="s">
        <v>30</v>
      </c>
      <c r="D1" s="39" t="s">
        <v>31</v>
      </c>
    </row>
    <row r="2" spans="1:7" x14ac:dyDescent="0.3">
      <c r="A2" s="40" t="s">
        <v>32</v>
      </c>
      <c r="B2" s="2">
        <v>0.48</v>
      </c>
      <c r="C2" s="2">
        <v>1.7</v>
      </c>
    </row>
    <row r="3" spans="1:7" x14ac:dyDescent="0.3">
      <c r="A3" s="40" t="s">
        <v>33</v>
      </c>
      <c r="B3" s="2">
        <v>0.5</v>
      </c>
      <c r="C3" s="2">
        <v>1.7</v>
      </c>
    </row>
    <row r="4" spans="1:7" x14ac:dyDescent="0.3">
      <c r="A4" s="40" t="s">
        <v>34</v>
      </c>
      <c r="B4" s="2">
        <v>0.71</v>
      </c>
      <c r="C4" s="2">
        <v>1.7</v>
      </c>
    </row>
    <row r="5" spans="1:7" x14ac:dyDescent="0.3">
      <c r="A5" s="40" t="s">
        <v>35</v>
      </c>
      <c r="B5" s="2">
        <v>0.57999999999999996</v>
      </c>
      <c r="C5" s="2">
        <v>13</v>
      </c>
      <c r="D5" t="s">
        <v>36</v>
      </c>
      <c r="E5" s="2">
        <v>0.2</v>
      </c>
      <c r="F5" t="s">
        <v>37</v>
      </c>
      <c r="G5" s="2">
        <v>0.2</v>
      </c>
    </row>
    <row r="6" spans="1:7" x14ac:dyDescent="0.3">
      <c r="A6" s="40" t="s">
        <v>38</v>
      </c>
      <c r="B6" s="2">
        <v>0.61</v>
      </c>
      <c r="C6" s="2">
        <v>12</v>
      </c>
      <c r="D6" t="s">
        <v>39</v>
      </c>
      <c r="E6" s="2">
        <v>0.2</v>
      </c>
      <c r="F6" t="s">
        <v>40</v>
      </c>
      <c r="G6" s="2">
        <v>0.2</v>
      </c>
    </row>
    <row r="7" spans="1:7" x14ac:dyDescent="0.3">
      <c r="A7" s="40" t="s">
        <v>41</v>
      </c>
      <c r="B7" s="2">
        <v>0.72</v>
      </c>
      <c r="C7" s="2">
        <v>1.6</v>
      </c>
      <c r="D7" t="s">
        <v>42</v>
      </c>
      <c r="E7" s="2">
        <v>0.06</v>
      </c>
      <c r="F7" t="s">
        <v>43</v>
      </c>
      <c r="G7" s="2">
        <v>0.06</v>
      </c>
    </row>
    <row r="8" spans="1:7" x14ac:dyDescent="0.3">
      <c r="A8" s="40" t="s">
        <v>44</v>
      </c>
      <c r="B8" s="2">
        <v>0.72</v>
      </c>
      <c r="C8" s="2">
        <v>1.5</v>
      </c>
      <c r="D8" t="s">
        <v>45</v>
      </c>
      <c r="E8" s="2">
        <v>0.06</v>
      </c>
      <c r="F8" t="s">
        <v>46</v>
      </c>
      <c r="G8" s="2">
        <v>0.06</v>
      </c>
    </row>
    <row r="9" spans="1:7" x14ac:dyDescent="0.3">
      <c r="A9" s="40" t="s">
        <v>47</v>
      </c>
      <c r="B9" s="2">
        <v>1.1100000000000001</v>
      </c>
      <c r="C9" s="2">
        <v>1</v>
      </c>
      <c r="D9" t="s">
        <v>48</v>
      </c>
      <c r="E9" s="2">
        <v>0.06</v>
      </c>
      <c r="F9" t="s">
        <v>49</v>
      </c>
      <c r="G9" s="2">
        <v>0.06</v>
      </c>
    </row>
    <row r="10" spans="1:7" s="58" customFormat="1" x14ac:dyDescent="0.3">
      <c r="A10" s="56" t="s">
        <v>50</v>
      </c>
      <c r="B10" s="2">
        <v>1.42</v>
      </c>
      <c r="C10" s="57">
        <v>1</v>
      </c>
      <c r="D10" s="58" t="s">
        <v>51</v>
      </c>
      <c r="E10" s="57">
        <v>0.06</v>
      </c>
      <c r="F10" s="58" t="s">
        <v>52</v>
      </c>
      <c r="G10" s="57">
        <v>0.06</v>
      </c>
    </row>
    <row r="11" spans="1:7" x14ac:dyDescent="0.3">
      <c r="A11" s="40" t="s">
        <v>53</v>
      </c>
      <c r="B11" s="2">
        <v>0.87</v>
      </c>
      <c r="C11" s="2">
        <v>15</v>
      </c>
      <c r="D11" t="s">
        <v>54</v>
      </c>
      <c r="E11" s="2">
        <v>0.1</v>
      </c>
      <c r="G11" s="2"/>
    </row>
    <row r="12" spans="1:7" s="58" customFormat="1" x14ac:dyDescent="0.3">
      <c r="A12" s="56" t="s">
        <v>55</v>
      </c>
      <c r="B12" s="2">
        <v>1.97</v>
      </c>
      <c r="C12" s="57">
        <v>6.5</v>
      </c>
      <c r="D12" s="58" t="s">
        <v>56</v>
      </c>
      <c r="E12" s="57">
        <v>0.2</v>
      </c>
      <c r="F12" s="58" t="s">
        <v>57</v>
      </c>
      <c r="G12" s="59">
        <v>0.2</v>
      </c>
    </row>
    <row r="13" spans="1:7" x14ac:dyDescent="0.3">
      <c r="A13" s="40" t="s">
        <v>58</v>
      </c>
      <c r="B13" s="2">
        <v>1.17</v>
      </c>
      <c r="C13" s="2">
        <v>12</v>
      </c>
      <c r="D13" t="s">
        <v>59</v>
      </c>
      <c r="E13" s="2">
        <v>0.2</v>
      </c>
      <c r="F13" t="s">
        <v>60</v>
      </c>
      <c r="G13" s="2">
        <v>0.2</v>
      </c>
    </row>
    <row r="14" spans="1:7" x14ac:dyDescent="0.3">
      <c r="A14" s="40" t="s">
        <v>61</v>
      </c>
      <c r="B14" s="2">
        <v>30.89</v>
      </c>
      <c r="C14" s="2">
        <v>1</v>
      </c>
    </row>
    <row r="15" spans="1:7" x14ac:dyDescent="0.3">
      <c r="A15" s="40" t="s">
        <v>62</v>
      </c>
      <c r="B15" s="2">
        <v>0.96</v>
      </c>
      <c r="C15" s="2">
        <v>1</v>
      </c>
    </row>
    <row r="16" spans="1:7" x14ac:dyDescent="0.3">
      <c r="A16" s="40" t="s">
        <v>63</v>
      </c>
      <c r="B16" s="2">
        <v>2.2999999999999998</v>
      </c>
      <c r="C16" s="2">
        <v>1</v>
      </c>
    </row>
    <row r="17" spans="1:7" x14ac:dyDescent="0.3">
      <c r="A17" s="40" t="s">
        <v>64</v>
      </c>
      <c r="B17" s="2"/>
      <c r="C17" s="23"/>
    </row>
    <row r="18" spans="1:7" x14ac:dyDescent="0.3">
      <c r="A18" s="85" t="s">
        <v>7</v>
      </c>
      <c r="B18" s="2">
        <v>4.13</v>
      </c>
      <c r="C18" s="86">
        <v>0.3</v>
      </c>
      <c r="D18" t="s">
        <v>65</v>
      </c>
      <c r="E18" s="83">
        <v>0.08</v>
      </c>
    </row>
    <row r="19" spans="1:7" x14ac:dyDescent="0.3">
      <c r="A19" s="85" t="s">
        <v>66</v>
      </c>
      <c r="B19" s="2">
        <v>0.97</v>
      </c>
      <c r="C19" s="86">
        <v>1.3</v>
      </c>
      <c r="D19" t="s">
        <v>67</v>
      </c>
      <c r="E19">
        <v>0.06</v>
      </c>
      <c r="F19" t="s">
        <v>68</v>
      </c>
      <c r="G19">
        <v>0.06</v>
      </c>
    </row>
    <row r="20" spans="1:7" x14ac:dyDescent="0.3">
      <c r="A20" s="85" t="s">
        <v>69</v>
      </c>
      <c r="B20" s="2">
        <v>0.87</v>
      </c>
      <c r="C20" s="86">
        <v>1.3</v>
      </c>
      <c r="D20" t="s">
        <v>70</v>
      </c>
      <c r="E20">
        <v>0.06</v>
      </c>
      <c r="F20" t="s">
        <v>71</v>
      </c>
      <c r="G20">
        <v>0.06</v>
      </c>
    </row>
    <row r="21" spans="1:7" x14ac:dyDescent="0.3">
      <c r="A21" s="85" t="s">
        <v>72</v>
      </c>
      <c r="B21" s="2">
        <v>0.97</v>
      </c>
      <c r="C21" s="86">
        <v>1.3</v>
      </c>
      <c r="D21" t="s">
        <v>73</v>
      </c>
      <c r="E21">
        <v>0.06</v>
      </c>
      <c r="F21" t="s">
        <v>74</v>
      </c>
      <c r="G21">
        <v>0.06</v>
      </c>
    </row>
    <row r="22" spans="1:7" x14ac:dyDescent="0.3">
      <c r="A22" s="85" t="s">
        <v>75</v>
      </c>
      <c r="B22" s="2">
        <v>0.94</v>
      </c>
      <c r="C22" s="86">
        <v>1.1000000000000001</v>
      </c>
      <c r="D22" t="s">
        <v>76</v>
      </c>
      <c r="E22">
        <v>0.06</v>
      </c>
      <c r="F22" t="s">
        <v>77</v>
      </c>
      <c r="G22">
        <v>0.06</v>
      </c>
    </row>
    <row r="23" spans="1:7" x14ac:dyDescent="0.3">
      <c r="A23" s="85" t="s">
        <v>5</v>
      </c>
      <c r="B23" s="2">
        <v>0.52</v>
      </c>
      <c r="C23" s="86">
        <v>1.2</v>
      </c>
      <c r="D23" t="s">
        <v>78</v>
      </c>
      <c r="E23">
        <v>0.06</v>
      </c>
      <c r="F23" t="s">
        <v>79</v>
      </c>
      <c r="G23">
        <v>0.06</v>
      </c>
    </row>
    <row r="24" spans="1:7" x14ac:dyDescent="0.3">
      <c r="A24" s="85" t="s">
        <v>80</v>
      </c>
      <c r="B24" s="86">
        <v>0.45</v>
      </c>
      <c r="C24" s="86">
        <v>1.2</v>
      </c>
      <c r="D24" t="s">
        <v>81</v>
      </c>
      <c r="E24">
        <v>0.06</v>
      </c>
      <c r="F24" t="s">
        <v>82</v>
      </c>
      <c r="G24">
        <v>0.06</v>
      </c>
    </row>
    <row r="25" spans="1:7" x14ac:dyDescent="0.3">
      <c r="A25" s="85" t="s">
        <v>83</v>
      </c>
      <c r="B25" s="2">
        <v>0.52</v>
      </c>
      <c r="C25" s="86">
        <v>1.3</v>
      </c>
      <c r="D25" t="s">
        <v>84</v>
      </c>
      <c r="E25">
        <v>0.06</v>
      </c>
      <c r="F25" t="s">
        <v>85</v>
      </c>
      <c r="G25">
        <v>0.06</v>
      </c>
    </row>
    <row r="26" spans="1:7" x14ac:dyDescent="0.3">
      <c r="A26" s="85" t="s">
        <v>86</v>
      </c>
      <c r="B26" s="2">
        <v>4.9400000000000004</v>
      </c>
      <c r="C26" s="86">
        <v>1.8</v>
      </c>
    </row>
    <row r="27" spans="1:7" x14ac:dyDescent="0.3">
      <c r="A27" s="40" t="s">
        <v>87</v>
      </c>
      <c r="B27" s="2">
        <v>1.54</v>
      </c>
      <c r="C27" s="2">
        <v>1.5</v>
      </c>
    </row>
    <row r="28" spans="1:7" x14ac:dyDescent="0.3">
      <c r="A28" s="40" t="s">
        <v>88</v>
      </c>
      <c r="B28" s="2">
        <v>0.75</v>
      </c>
      <c r="C28" s="2">
        <v>1.4</v>
      </c>
    </row>
    <row r="29" spans="1:7" x14ac:dyDescent="0.3">
      <c r="A29" s="40" t="s">
        <v>89</v>
      </c>
      <c r="B29" s="2">
        <v>0.55000000000000004</v>
      </c>
      <c r="C29" s="2">
        <v>1.5</v>
      </c>
    </row>
    <row r="30" spans="1:7" x14ac:dyDescent="0.3">
      <c r="A30" s="40" t="s">
        <v>90</v>
      </c>
      <c r="B30" s="2">
        <v>0.62</v>
      </c>
      <c r="C30" s="2">
        <v>1.7</v>
      </c>
    </row>
    <row r="31" spans="1:7" x14ac:dyDescent="0.3">
      <c r="A31" s="40" t="s">
        <v>91</v>
      </c>
      <c r="B31" s="2">
        <v>7.79</v>
      </c>
      <c r="C31" s="41" t="s">
        <v>92</v>
      </c>
    </row>
    <row r="32" spans="1:7" ht="17.100000000000001" customHeight="1" x14ac:dyDescent="0.3">
      <c r="A32" s="40" t="s">
        <v>93</v>
      </c>
      <c r="B32" s="23"/>
      <c r="C32" s="23"/>
      <c r="D32" s="42" t="s">
        <v>94</v>
      </c>
      <c r="E32" s="2">
        <v>0.2</v>
      </c>
    </row>
    <row r="33" spans="1:5" ht="17.100000000000001" customHeight="1" x14ac:dyDescent="0.3">
      <c r="A33" s="43" t="s">
        <v>95</v>
      </c>
      <c r="B33" s="23"/>
      <c r="C33" s="2">
        <v>0.3</v>
      </c>
      <c r="D33" s="44" t="s">
        <v>96</v>
      </c>
      <c r="E33" s="2">
        <v>0.2</v>
      </c>
    </row>
    <row r="34" spans="1:5" ht="15" customHeight="1" x14ac:dyDescent="0.3">
      <c r="A34" s="43" t="s">
        <v>97</v>
      </c>
      <c r="B34" s="23"/>
      <c r="C34" s="2">
        <v>0.25</v>
      </c>
      <c r="D34" s="3" t="s">
        <v>96</v>
      </c>
      <c r="E34" s="2">
        <v>0.2</v>
      </c>
    </row>
    <row r="35" spans="1:5" ht="15" customHeight="1" x14ac:dyDescent="0.3">
      <c r="A35" s="43" t="s">
        <v>98</v>
      </c>
      <c r="B35" s="23"/>
      <c r="C35" s="2">
        <v>1.5</v>
      </c>
      <c r="D35" s="3" t="s">
        <v>99</v>
      </c>
      <c r="E35" s="2">
        <v>0.3</v>
      </c>
    </row>
    <row r="36" spans="1:5" ht="15" customHeight="1" x14ac:dyDescent="0.3">
      <c r="A36" s="43" t="s">
        <v>100</v>
      </c>
      <c r="B36" s="23"/>
      <c r="C36" s="2">
        <v>0.2</v>
      </c>
      <c r="D36" s="3" t="s">
        <v>101</v>
      </c>
      <c r="E36" s="1">
        <v>0.2</v>
      </c>
    </row>
    <row r="37" spans="1:5" ht="16.05" customHeight="1" x14ac:dyDescent="0.3">
      <c r="A37" s="43" t="s">
        <v>102</v>
      </c>
      <c r="B37" s="23"/>
      <c r="C37" s="2">
        <v>0.2</v>
      </c>
      <c r="D37" s="3" t="s">
        <v>103</v>
      </c>
      <c r="E37" s="21">
        <v>0.2</v>
      </c>
    </row>
    <row r="38" spans="1:5" x14ac:dyDescent="0.3">
      <c r="A38" s="43" t="s">
        <v>104</v>
      </c>
      <c r="B38" s="2">
        <v>13.38</v>
      </c>
      <c r="C38" s="2">
        <v>0.2</v>
      </c>
      <c r="D38" t="s">
        <v>105</v>
      </c>
      <c r="E38" s="2">
        <v>0.1</v>
      </c>
    </row>
    <row r="39" spans="1:5" x14ac:dyDescent="0.3">
      <c r="A39" s="43" t="s">
        <v>106</v>
      </c>
      <c r="B39" s="45">
        <v>11.95</v>
      </c>
      <c r="C39" s="2">
        <v>0.25</v>
      </c>
      <c r="D39" t="s">
        <v>107</v>
      </c>
      <c r="E39" s="2">
        <v>0.1</v>
      </c>
    </row>
    <row r="40" spans="1:5" x14ac:dyDescent="0.3">
      <c r="A40" s="43" t="s">
        <v>108</v>
      </c>
      <c r="B40" s="45">
        <v>8.89</v>
      </c>
      <c r="C40" s="46">
        <v>0.2</v>
      </c>
      <c r="D40" t="s">
        <v>109</v>
      </c>
      <c r="E40" s="2">
        <v>0.1</v>
      </c>
    </row>
    <row r="41" spans="1:5" x14ac:dyDescent="0.3">
      <c r="A41" s="43" t="s">
        <v>110</v>
      </c>
      <c r="B41" s="1">
        <v>14.29</v>
      </c>
      <c r="C41" s="2">
        <v>0.2</v>
      </c>
      <c r="D41" t="s">
        <v>111</v>
      </c>
      <c r="E41" s="2">
        <v>0.1</v>
      </c>
    </row>
    <row r="42" spans="1:5" x14ac:dyDescent="0.3">
      <c r="A42" s="43" t="s">
        <v>112</v>
      </c>
      <c r="B42" s="1">
        <v>9.1</v>
      </c>
      <c r="C42" s="2">
        <v>0.2</v>
      </c>
      <c r="D42" t="s">
        <v>113</v>
      </c>
      <c r="E42" s="2">
        <v>0.1</v>
      </c>
    </row>
    <row r="43" spans="1:5" x14ac:dyDescent="0.3">
      <c r="A43" s="43" t="s">
        <v>114</v>
      </c>
      <c r="B43" s="1">
        <v>8.4700000000000006</v>
      </c>
      <c r="C43" s="1">
        <v>0.25</v>
      </c>
      <c r="D43" t="s">
        <v>115</v>
      </c>
      <c r="E43" s="2">
        <v>0.1</v>
      </c>
    </row>
    <row r="44" spans="1:5" x14ac:dyDescent="0.3">
      <c r="A44" s="43" t="s">
        <v>116</v>
      </c>
      <c r="B44" s="1">
        <v>8.73</v>
      </c>
      <c r="C44" s="1">
        <v>0.3</v>
      </c>
      <c r="D44" t="s">
        <v>117</v>
      </c>
      <c r="E44" s="2">
        <v>0.1</v>
      </c>
    </row>
    <row r="45" spans="1:5" x14ac:dyDescent="0.3">
      <c r="A45" s="43" t="s">
        <v>118</v>
      </c>
      <c r="B45" s="1">
        <v>5.5</v>
      </c>
      <c r="C45" s="1">
        <v>0.12</v>
      </c>
      <c r="D45" t="s">
        <v>119</v>
      </c>
      <c r="E45" s="2">
        <v>0.1</v>
      </c>
    </row>
    <row r="46" spans="1:5" x14ac:dyDescent="0.3">
      <c r="A46" s="47" t="s">
        <v>120</v>
      </c>
      <c r="B46" s="48">
        <v>5.04</v>
      </c>
      <c r="C46" s="48">
        <v>0.3</v>
      </c>
      <c r="D46" s="49" t="s">
        <v>121</v>
      </c>
    </row>
    <row r="47" spans="1:5" x14ac:dyDescent="0.3">
      <c r="A47" s="50" t="s">
        <v>122</v>
      </c>
      <c r="B47" s="1">
        <v>9.82</v>
      </c>
      <c r="C47" s="1">
        <v>0.3</v>
      </c>
      <c r="D47" t="s">
        <v>121</v>
      </c>
    </row>
    <row r="48" spans="1:5" x14ac:dyDescent="0.3">
      <c r="A48" s="50" t="s">
        <v>123</v>
      </c>
      <c r="B48" s="1">
        <v>7.33</v>
      </c>
      <c r="C48" s="1">
        <v>0.3</v>
      </c>
      <c r="D48" t="s">
        <v>121</v>
      </c>
    </row>
    <row r="49" spans="1:4" x14ac:dyDescent="0.3">
      <c r="A49" s="50" t="s">
        <v>124</v>
      </c>
      <c r="B49" s="1">
        <v>6.32</v>
      </c>
      <c r="C49" s="1">
        <v>0.3</v>
      </c>
      <c r="D49" t="s">
        <v>121</v>
      </c>
    </row>
    <row r="50" spans="1:4" x14ac:dyDescent="0.3">
      <c r="A50" s="47" t="s">
        <v>120</v>
      </c>
      <c r="B50" s="48">
        <v>14.64</v>
      </c>
      <c r="C50" s="48">
        <v>0.25</v>
      </c>
      <c r="D50" s="49" t="s">
        <v>125</v>
      </c>
    </row>
    <row r="51" spans="1:4" x14ac:dyDescent="0.3">
      <c r="A51" s="50" t="s">
        <v>122</v>
      </c>
      <c r="B51" s="1">
        <v>21.05</v>
      </c>
      <c r="C51" s="1">
        <v>0.25</v>
      </c>
      <c r="D51" t="s">
        <v>125</v>
      </c>
    </row>
    <row r="52" spans="1:4" x14ac:dyDescent="0.3">
      <c r="A52" s="50" t="s">
        <v>123</v>
      </c>
      <c r="B52" s="1">
        <v>17.98</v>
      </c>
      <c r="C52" s="1">
        <v>0.25</v>
      </c>
      <c r="D52" t="s">
        <v>125</v>
      </c>
    </row>
    <row r="53" spans="1:4" x14ac:dyDescent="0.3">
      <c r="A53" s="51" t="s">
        <v>124</v>
      </c>
      <c r="B53" s="52">
        <v>16.940000000000001</v>
      </c>
      <c r="C53" s="52">
        <v>0.25</v>
      </c>
      <c r="D53" s="53" t="s">
        <v>125</v>
      </c>
    </row>
    <row r="54" spans="1:4" x14ac:dyDescent="0.3">
      <c r="A54" s="50" t="s">
        <v>120</v>
      </c>
      <c r="B54" s="1">
        <v>4.93</v>
      </c>
      <c r="C54" s="1">
        <v>1.5</v>
      </c>
      <c r="D54" t="s">
        <v>126</v>
      </c>
    </row>
    <row r="55" spans="1:4" x14ac:dyDescent="0.3">
      <c r="A55" s="50" t="s">
        <v>122</v>
      </c>
      <c r="B55" s="1">
        <v>8.67</v>
      </c>
      <c r="C55" s="1">
        <v>1.5</v>
      </c>
      <c r="D55" t="s">
        <v>126</v>
      </c>
    </row>
    <row r="56" spans="1:4" x14ac:dyDescent="0.3">
      <c r="A56" s="50" t="s">
        <v>123</v>
      </c>
      <c r="B56" s="1">
        <v>8.23</v>
      </c>
      <c r="C56" s="1">
        <v>1.5</v>
      </c>
      <c r="D56" t="s">
        <v>126</v>
      </c>
    </row>
    <row r="57" spans="1:4" x14ac:dyDescent="0.3">
      <c r="A57" s="50" t="s">
        <v>124</v>
      </c>
      <c r="B57" s="1">
        <v>7.18</v>
      </c>
      <c r="C57" s="1">
        <v>1.5</v>
      </c>
      <c r="D57" t="s">
        <v>126</v>
      </c>
    </row>
    <row r="58" spans="1:4" x14ac:dyDescent="0.3">
      <c r="A58" s="47" t="s">
        <v>120</v>
      </c>
      <c r="B58" s="48">
        <v>17.57</v>
      </c>
      <c r="C58" s="48">
        <v>0.2</v>
      </c>
      <c r="D58" s="49" t="s">
        <v>127</v>
      </c>
    </row>
    <row r="59" spans="1:4" x14ac:dyDescent="0.3">
      <c r="A59" s="50" t="s">
        <v>122</v>
      </c>
      <c r="B59" s="1">
        <v>26.99</v>
      </c>
      <c r="C59" s="1">
        <v>0.2</v>
      </c>
      <c r="D59" t="s">
        <v>127</v>
      </c>
    </row>
    <row r="60" spans="1:4" x14ac:dyDescent="0.3">
      <c r="A60" s="50" t="s">
        <v>123</v>
      </c>
      <c r="B60" s="1">
        <v>24.15</v>
      </c>
      <c r="C60" s="1">
        <v>0.2</v>
      </c>
      <c r="D60" t="s">
        <v>127</v>
      </c>
    </row>
    <row r="61" spans="1:4" x14ac:dyDescent="0.3">
      <c r="A61" s="50" t="s">
        <v>124</v>
      </c>
      <c r="B61" s="1">
        <v>21.96</v>
      </c>
      <c r="C61" s="1">
        <v>0.2</v>
      </c>
      <c r="D61" t="s">
        <v>127</v>
      </c>
    </row>
    <row r="62" spans="1:4" x14ac:dyDescent="0.3">
      <c r="A62" s="51" t="s">
        <v>128</v>
      </c>
      <c r="B62" s="52">
        <v>27.16</v>
      </c>
      <c r="C62" s="52">
        <v>0.2</v>
      </c>
      <c r="D62" s="53" t="s">
        <v>127</v>
      </c>
    </row>
    <row r="63" spans="1:4" x14ac:dyDescent="0.3">
      <c r="A63" s="54" t="s">
        <v>129</v>
      </c>
      <c r="B63" s="1">
        <v>9.1999999999999993</v>
      </c>
      <c r="C63" s="1">
        <v>0.2</v>
      </c>
      <c r="D63" t="s">
        <v>130</v>
      </c>
    </row>
    <row r="64" spans="1:4" x14ac:dyDescent="0.3">
      <c r="A64" s="54" t="s">
        <v>131</v>
      </c>
      <c r="B64" s="1">
        <v>11.5</v>
      </c>
      <c r="C64" s="1">
        <v>0.2</v>
      </c>
      <c r="D64" t="s">
        <v>130</v>
      </c>
    </row>
    <row r="65" spans="1:4" x14ac:dyDescent="0.3">
      <c r="A65" s="54" t="s">
        <v>132</v>
      </c>
      <c r="B65" s="1">
        <v>10.5</v>
      </c>
      <c r="C65" s="1">
        <v>0.2</v>
      </c>
      <c r="D65" t="s">
        <v>130</v>
      </c>
    </row>
    <row r="66" spans="1:4" x14ac:dyDescent="0.3">
      <c r="A66" s="54" t="s">
        <v>133</v>
      </c>
      <c r="B66" s="1">
        <v>10.5</v>
      </c>
      <c r="C66" s="1">
        <v>0.2</v>
      </c>
      <c r="D66" t="s">
        <v>130</v>
      </c>
    </row>
    <row r="67" spans="1:4" x14ac:dyDescent="0.3">
      <c r="A67" s="54" t="s">
        <v>134</v>
      </c>
      <c r="B67" s="1">
        <v>10.5</v>
      </c>
      <c r="C67" s="1">
        <v>0.2</v>
      </c>
      <c r="D67" t="s">
        <v>130</v>
      </c>
    </row>
    <row r="68" spans="1:4" x14ac:dyDescent="0.3">
      <c r="A68" s="54" t="s">
        <v>135</v>
      </c>
      <c r="B68" s="1">
        <v>10.5</v>
      </c>
      <c r="C68" s="1">
        <v>0.2</v>
      </c>
      <c r="D68" t="s">
        <v>130</v>
      </c>
    </row>
    <row r="69" spans="1:4" x14ac:dyDescent="0.3">
      <c r="A69" s="54" t="s">
        <v>136</v>
      </c>
      <c r="B69" s="1">
        <v>11</v>
      </c>
      <c r="C69" s="1">
        <v>0.2</v>
      </c>
      <c r="D69" t="s">
        <v>130</v>
      </c>
    </row>
    <row r="70" spans="1:4" x14ac:dyDescent="0.3">
      <c r="A70" s="54" t="s">
        <v>137</v>
      </c>
      <c r="B70" s="1">
        <v>12</v>
      </c>
      <c r="C70" s="1">
        <v>0.2</v>
      </c>
      <c r="D70" t="s">
        <v>130</v>
      </c>
    </row>
    <row r="71" spans="1:4" x14ac:dyDescent="0.3">
      <c r="A71" s="54" t="s">
        <v>138</v>
      </c>
      <c r="B71" s="1">
        <v>12</v>
      </c>
      <c r="C71" s="1">
        <v>0.2</v>
      </c>
      <c r="D71" t="s">
        <v>130</v>
      </c>
    </row>
    <row r="72" spans="1:4" x14ac:dyDescent="0.3">
      <c r="A72" s="54" t="s">
        <v>139</v>
      </c>
      <c r="B72" s="1">
        <v>12</v>
      </c>
      <c r="C72" s="1">
        <v>0.2</v>
      </c>
      <c r="D72" t="s">
        <v>130</v>
      </c>
    </row>
    <row r="73" spans="1:4" x14ac:dyDescent="0.3">
      <c r="A73" s="54" t="s">
        <v>140</v>
      </c>
      <c r="B73" s="1">
        <v>10</v>
      </c>
      <c r="C73" s="1">
        <v>0.2</v>
      </c>
      <c r="D73" t="s">
        <v>130</v>
      </c>
    </row>
    <row r="74" spans="1:4" x14ac:dyDescent="0.3">
      <c r="A74" s="54" t="s">
        <v>141</v>
      </c>
      <c r="B74" s="1">
        <v>10</v>
      </c>
      <c r="C74" s="1">
        <v>0.2</v>
      </c>
      <c r="D74" t="s">
        <v>130</v>
      </c>
    </row>
    <row r="75" spans="1:4" x14ac:dyDescent="0.3">
      <c r="A75" s="54" t="s">
        <v>142</v>
      </c>
      <c r="B75" s="1">
        <v>11</v>
      </c>
      <c r="C75" s="1">
        <v>0.2</v>
      </c>
      <c r="D75" t="s">
        <v>130</v>
      </c>
    </row>
    <row r="76" spans="1:4" x14ac:dyDescent="0.3">
      <c r="A76" s="54" t="s">
        <v>143</v>
      </c>
      <c r="B76" s="1">
        <v>11</v>
      </c>
      <c r="C76" s="1">
        <v>0.2</v>
      </c>
      <c r="D76" t="s">
        <v>130</v>
      </c>
    </row>
    <row r="77" spans="1:4" x14ac:dyDescent="0.3">
      <c r="A77" s="54" t="s">
        <v>144</v>
      </c>
      <c r="B77" s="1">
        <v>11</v>
      </c>
      <c r="C77" s="1">
        <v>0.2</v>
      </c>
      <c r="D77" t="s">
        <v>130</v>
      </c>
    </row>
    <row r="78" spans="1:4" x14ac:dyDescent="0.3">
      <c r="A78" s="54" t="s">
        <v>145</v>
      </c>
      <c r="B78" s="1">
        <v>11</v>
      </c>
      <c r="C78" s="1">
        <v>0.2</v>
      </c>
      <c r="D78" t="s">
        <v>130</v>
      </c>
    </row>
    <row r="79" spans="1:4" x14ac:dyDescent="0.3">
      <c r="A79" s="54" t="s">
        <v>146</v>
      </c>
      <c r="B79" s="1">
        <v>11.5</v>
      </c>
      <c r="C79" s="1">
        <v>0.2</v>
      </c>
      <c r="D79" t="s">
        <v>130</v>
      </c>
    </row>
    <row r="80" spans="1:4" x14ac:dyDescent="0.3">
      <c r="A80" s="54" t="s">
        <v>147</v>
      </c>
      <c r="B80" s="1">
        <v>11</v>
      </c>
      <c r="C80" s="1">
        <v>0.2</v>
      </c>
      <c r="D80" t="s">
        <v>130</v>
      </c>
    </row>
    <row r="81" spans="1:4" x14ac:dyDescent="0.3">
      <c r="A81" s="54" t="s">
        <v>148</v>
      </c>
      <c r="B81" s="1">
        <v>11</v>
      </c>
      <c r="C81" s="1">
        <v>0.2</v>
      </c>
      <c r="D81" t="s">
        <v>130</v>
      </c>
    </row>
    <row r="82" spans="1:4" x14ac:dyDescent="0.3">
      <c r="A82" s="54" t="s">
        <v>149</v>
      </c>
      <c r="B82" s="1">
        <v>12</v>
      </c>
      <c r="C82" s="1">
        <v>0.2</v>
      </c>
      <c r="D82" t="s">
        <v>130</v>
      </c>
    </row>
    <row r="83" spans="1:4" x14ac:dyDescent="0.3">
      <c r="A83" s="54" t="s">
        <v>150</v>
      </c>
      <c r="B83" s="1">
        <v>11.5</v>
      </c>
      <c r="C83" s="1">
        <v>0.2</v>
      </c>
      <c r="D83" t="s">
        <v>130</v>
      </c>
    </row>
    <row r="84" spans="1:4" x14ac:dyDescent="0.3">
      <c r="A84" s="54" t="s">
        <v>151</v>
      </c>
      <c r="B84" s="1">
        <v>11.5</v>
      </c>
      <c r="C84" s="1">
        <v>0.2</v>
      </c>
      <c r="D84" t="s">
        <v>130</v>
      </c>
    </row>
    <row r="85" spans="1:4" x14ac:dyDescent="0.3">
      <c r="A85" s="54" t="s">
        <v>152</v>
      </c>
      <c r="B85" s="1">
        <v>11.5</v>
      </c>
      <c r="C85" s="1">
        <v>0.2</v>
      </c>
      <c r="D85" t="s">
        <v>130</v>
      </c>
    </row>
    <row r="86" spans="1:4" x14ac:dyDescent="0.3">
      <c r="A86" s="54" t="s">
        <v>153</v>
      </c>
      <c r="B86" s="1">
        <v>12</v>
      </c>
      <c r="C86" s="1">
        <v>0.2</v>
      </c>
      <c r="D86" t="s">
        <v>130</v>
      </c>
    </row>
    <row r="87" spans="1:4" x14ac:dyDescent="0.3">
      <c r="A87" s="54" t="s">
        <v>154</v>
      </c>
      <c r="B87" s="1">
        <v>12.5</v>
      </c>
      <c r="C87" s="1">
        <v>0.2</v>
      </c>
      <c r="D87" t="s">
        <v>130</v>
      </c>
    </row>
    <row r="88" spans="1:4" x14ac:dyDescent="0.3">
      <c r="A88" s="54" t="s">
        <v>155</v>
      </c>
      <c r="B88" s="1">
        <v>14</v>
      </c>
      <c r="C88" s="1">
        <v>0.2</v>
      </c>
      <c r="D88" t="s">
        <v>130</v>
      </c>
    </row>
    <row r="89" spans="1:4" x14ac:dyDescent="0.3">
      <c r="A89" s="54" t="s">
        <v>156</v>
      </c>
      <c r="B89" s="1">
        <v>12</v>
      </c>
      <c r="C89" s="1">
        <v>0.2</v>
      </c>
      <c r="D89" t="s">
        <v>130</v>
      </c>
    </row>
    <row r="90" spans="1:4" x14ac:dyDescent="0.3">
      <c r="A90" s="54" t="s">
        <v>157</v>
      </c>
      <c r="B90" s="1">
        <v>18</v>
      </c>
      <c r="C90" s="1">
        <v>0.2</v>
      </c>
      <c r="D90" t="s">
        <v>130</v>
      </c>
    </row>
    <row r="91" spans="1:4" x14ac:dyDescent="0.3">
      <c r="A91" s="54" t="s">
        <v>158</v>
      </c>
      <c r="B91" s="1">
        <v>16</v>
      </c>
      <c r="C91" s="1">
        <v>0.2</v>
      </c>
      <c r="D91" t="s">
        <v>130</v>
      </c>
    </row>
    <row r="92" spans="1:4" x14ac:dyDescent="0.3">
      <c r="A92" s="54" t="s">
        <v>159</v>
      </c>
      <c r="B92" s="1">
        <v>13.5</v>
      </c>
      <c r="C92" s="1">
        <v>0.2</v>
      </c>
      <c r="D92" t="s">
        <v>130</v>
      </c>
    </row>
    <row r="93" spans="1:4" x14ac:dyDescent="0.3">
      <c r="A93" s="54" t="s">
        <v>160</v>
      </c>
      <c r="B93" s="1">
        <v>14</v>
      </c>
      <c r="C93" s="1">
        <v>0.2</v>
      </c>
      <c r="D93" t="s">
        <v>130</v>
      </c>
    </row>
    <row r="94" spans="1:4" x14ac:dyDescent="0.3">
      <c r="A94" s="54" t="s">
        <v>161</v>
      </c>
      <c r="B94" s="1">
        <v>11</v>
      </c>
      <c r="C94" s="1">
        <v>0.2</v>
      </c>
      <c r="D94" t="s">
        <v>130</v>
      </c>
    </row>
    <row r="95" spans="1:4" x14ac:dyDescent="0.3">
      <c r="A95" s="54" t="s">
        <v>162</v>
      </c>
      <c r="B95" s="1">
        <v>10.5</v>
      </c>
      <c r="C95" s="1">
        <v>0.2</v>
      </c>
      <c r="D95" t="s">
        <v>130</v>
      </c>
    </row>
    <row r="96" spans="1:4" x14ac:dyDescent="0.3">
      <c r="A96" s="54" t="s">
        <v>163</v>
      </c>
      <c r="B96" s="1">
        <v>11</v>
      </c>
      <c r="C96" s="1">
        <v>0.2</v>
      </c>
      <c r="D96" t="s">
        <v>130</v>
      </c>
    </row>
    <row r="97" spans="1:4" x14ac:dyDescent="0.3">
      <c r="A97" s="54" t="s">
        <v>164</v>
      </c>
      <c r="B97" s="1">
        <v>12</v>
      </c>
      <c r="C97" s="1">
        <v>0.2</v>
      </c>
      <c r="D97" t="s">
        <v>130</v>
      </c>
    </row>
    <row r="98" spans="1:4" x14ac:dyDescent="0.3">
      <c r="A98" s="54" t="s">
        <v>165</v>
      </c>
      <c r="B98" s="1">
        <v>16</v>
      </c>
      <c r="C98" s="1">
        <v>0.2</v>
      </c>
      <c r="D98" t="s">
        <v>130</v>
      </c>
    </row>
    <row r="99" spans="1:4" x14ac:dyDescent="0.3">
      <c r="A99" s="54" t="s">
        <v>166</v>
      </c>
      <c r="B99" s="1">
        <v>22</v>
      </c>
      <c r="C99" s="1">
        <v>0.2</v>
      </c>
      <c r="D99" t="s">
        <v>130</v>
      </c>
    </row>
    <row r="100" spans="1:4" x14ac:dyDescent="0.3">
      <c r="A100" s="54" t="s">
        <v>167</v>
      </c>
      <c r="B100" s="1">
        <v>12</v>
      </c>
      <c r="C100" s="1">
        <v>0.2</v>
      </c>
      <c r="D100" t="s">
        <v>130</v>
      </c>
    </row>
    <row r="101" spans="1:4" x14ac:dyDescent="0.3">
      <c r="A101" s="54" t="s">
        <v>168</v>
      </c>
      <c r="B101" s="1">
        <v>14.5</v>
      </c>
      <c r="C101" s="1">
        <v>0.2</v>
      </c>
      <c r="D101" t="s">
        <v>130</v>
      </c>
    </row>
    <row r="102" spans="1:4" x14ac:dyDescent="0.3">
      <c r="A102" s="54" t="s">
        <v>169</v>
      </c>
      <c r="B102" s="1">
        <v>16.5</v>
      </c>
      <c r="C102" s="1">
        <v>0.2</v>
      </c>
      <c r="D102" t="s">
        <v>130</v>
      </c>
    </row>
    <row r="103" spans="1:4" x14ac:dyDescent="0.3">
      <c r="A103" s="54" t="s">
        <v>170</v>
      </c>
      <c r="B103" s="1">
        <v>17</v>
      </c>
      <c r="C103" s="1">
        <v>0.2</v>
      </c>
      <c r="D103" t="s">
        <v>130</v>
      </c>
    </row>
    <row r="104" spans="1:4" x14ac:dyDescent="0.3">
      <c r="A104" s="54" t="s">
        <v>171</v>
      </c>
      <c r="B104" s="1">
        <v>14</v>
      </c>
      <c r="C104" s="1">
        <v>0.2</v>
      </c>
      <c r="D104" t="s">
        <v>130</v>
      </c>
    </row>
    <row r="105" spans="1:4" x14ac:dyDescent="0.3">
      <c r="A105" s="54" t="s">
        <v>172</v>
      </c>
      <c r="B105" s="1">
        <v>11</v>
      </c>
      <c r="C105" s="1">
        <v>0.2</v>
      </c>
      <c r="D105" t="s">
        <v>130</v>
      </c>
    </row>
    <row r="106" spans="1:4" x14ac:dyDescent="0.3">
      <c r="A106" s="54" t="s">
        <v>173</v>
      </c>
      <c r="B106" s="1">
        <v>11.5</v>
      </c>
      <c r="C106" s="1">
        <v>0.2</v>
      </c>
      <c r="D106" t="s">
        <v>130</v>
      </c>
    </row>
    <row r="107" spans="1:4" x14ac:dyDescent="0.3">
      <c r="A107" s="54" t="s">
        <v>174</v>
      </c>
      <c r="B107" s="1">
        <v>11</v>
      </c>
      <c r="C107" s="1">
        <v>0.2</v>
      </c>
      <c r="D107" t="s">
        <v>130</v>
      </c>
    </row>
    <row r="108" spans="1:4" x14ac:dyDescent="0.3">
      <c r="A108" s="54" t="s">
        <v>175</v>
      </c>
      <c r="B108" s="1">
        <v>11</v>
      </c>
      <c r="C108" s="1">
        <v>0.2</v>
      </c>
      <c r="D108" t="s">
        <v>130</v>
      </c>
    </row>
    <row r="109" spans="1:4" x14ac:dyDescent="0.3">
      <c r="A109" s="54" t="s">
        <v>176</v>
      </c>
      <c r="B109" s="1">
        <v>11.5</v>
      </c>
      <c r="C109" s="1">
        <v>0.2</v>
      </c>
      <c r="D109" t="s">
        <v>130</v>
      </c>
    </row>
    <row r="110" spans="1:4" x14ac:dyDescent="0.3">
      <c r="A110" s="54" t="s">
        <v>177</v>
      </c>
      <c r="B110" s="1">
        <v>12.5</v>
      </c>
      <c r="C110" s="1">
        <v>0.2</v>
      </c>
      <c r="D110" t="s">
        <v>130</v>
      </c>
    </row>
    <row r="111" spans="1:4" x14ac:dyDescent="0.3">
      <c r="A111" s="54" t="s">
        <v>178</v>
      </c>
      <c r="B111" s="1">
        <v>12</v>
      </c>
      <c r="C111" s="1">
        <v>0.2</v>
      </c>
      <c r="D111" t="s">
        <v>130</v>
      </c>
    </row>
    <row r="112" spans="1:4" x14ac:dyDescent="0.3">
      <c r="A112" s="54" t="s">
        <v>179</v>
      </c>
      <c r="B112" s="1">
        <v>12</v>
      </c>
      <c r="C112" s="1">
        <v>0.2</v>
      </c>
      <c r="D112" t="s">
        <v>130</v>
      </c>
    </row>
    <row r="113" spans="1:4" x14ac:dyDescent="0.3">
      <c r="A113" s="54" t="s">
        <v>180</v>
      </c>
      <c r="B113" s="1">
        <v>13.5</v>
      </c>
      <c r="C113" s="1">
        <v>0.2</v>
      </c>
      <c r="D113" t="s">
        <v>130</v>
      </c>
    </row>
    <row r="114" spans="1:4" x14ac:dyDescent="0.3">
      <c r="A114" s="54" t="s">
        <v>181</v>
      </c>
      <c r="B114" s="1">
        <v>10.5</v>
      </c>
      <c r="C114" s="1">
        <v>0.2</v>
      </c>
      <c r="D114" t="s">
        <v>130</v>
      </c>
    </row>
    <row r="115" spans="1:4" x14ac:dyDescent="0.3">
      <c r="A115" s="54" t="s">
        <v>182</v>
      </c>
      <c r="B115" s="1">
        <v>10.5</v>
      </c>
      <c r="C115" s="1">
        <v>0.2</v>
      </c>
      <c r="D115" t="s">
        <v>130</v>
      </c>
    </row>
    <row r="116" spans="1:4" x14ac:dyDescent="0.3">
      <c r="A116" s="54" t="s">
        <v>183</v>
      </c>
      <c r="B116" s="1">
        <v>11</v>
      </c>
      <c r="C116" s="1">
        <v>0.2</v>
      </c>
      <c r="D116" t="s">
        <v>130</v>
      </c>
    </row>
    <row r="117" spans="1:4" x14ac:dyDescent="0.3">
      <c r="A117" s="54" t="s">
        <v>184</v>
      </c>
      <c r="B117" s="1">
        <v>12</v>
      </c>
      <c r="C117" s="1">
        <v>0.2</v>
      </c>
      <c r="D117" t="s">
        <v>130</v>
      </c>
    </row>
    <row r="118" spans="1:4" x14ac:dyDescent="0.3">
      <c r="A118" s="54" t="s">
        <v>185</v>
      </c>
      <c r="B118" s="1">
        <v>11</v>
      </c>
      <c r="C118" s="1">
        <v>0.2</v>
      </c>
      <c r="D118" t="s">
        <v>130</v>
      </c>
    </row>
    <row r="119" spans="1:4" x14ac:dyDescent="0.3">
      <c r="A119" s="54" t="s">
        <v>186</v>
      </c>
      <c r="B119" s="1">
        <v>12</v>
      </c>
      <c r="C119" s="1">
        <v>0.2</v>
      </c>
      <c r="D119" t="s">
        <v>130</v>
      </c>
    </row>
    <row r="120" spans="1:4" x14ac:dyDescent="0.3">
      <c r="A120" s="54" t="s">
        <v>187</v>
      </c>
      <c r="B120" s="1">
        <v>12</v>
      </c>
      <c r="C120" s="1">
        <v>0.2</v>
      </c>
      <c r="D120" t="s">
        <v>130</v>
      </c>
    </row>
    <row r="121" spans="1:4" x14ac:dyDescent="0.3">
      <c r="A121" s="54" t="s">
        <v>188</v>
      </c>
      <c r="B121" s="1">
        <v>12</v>
      </c>
      <c r="C121" s="1">
        <v>0.2</v>
      </c>
      <c r="D121" t="s">
        <v>130</v>
      </c>
    </row>
    <row r="122" spans="1:4" x14ac:dyDescent="0.3">
      <c r="A122" s="54" t="s">
        <v>189</v>
      </c>
      <c r="B122" s="1">
        <v>10.5</v>
      </c>
      <c r="C122" s="1">
        <v>0.2</v>
      </c>
      <c r="D122" t="s">
        <v>130</v>
      </c>
    </row>
    <row r="123" spans="1:4" x14ac:dyDescent="0.3">
      <c r="A123" s="54" t="s">
        <v>190</v>
      </c>
      <c r="B123" s="1">
        <v>10.5</v>
      </c>
      <c r="C123" s="1">
        <v>0.2</v>
      </c>
      <c r="D123" t="s">
        <v>130</v>
      </c>
    </row>
    <row r="124" spans="1:4" x14ac:dyDescent="0.3">
      <c r="A124" s="54" t="s">
        <v>191</v>
      </c>
      <c r="B124" s="1">
        <v>10.5</v>
      </c>
      <c r="C124" s="1">
        <v>0.2</v>
      </c>
      <c r="D124" t="s">
        <v>130</v>
      </c>
    </row>
    <row r="125" spans="1:4" x14ac:dyDescent="0.3">
      <c r="A125" s="54" t="s">
        <v>192</v>
      </c>
      <c r="B125" s="1">
        <v>10.5</v>
      </c>
      <c r="C125" s="1">
        <v>0.2</v>
      </c>
      <c r="D125" t="s">
        <v>130</v>
      </c>
    </row>
    <row r="126" spans="1:4" x14ac:dyDescent="0.3">
      <c r="A126" s="54" t="s">
        <v>193</v>
      </c>
      <c r="B126" s="1">
        <v>10.5</v>
      </c>
      <c r="C126" s="1">
        <v>0.2</v>
      </c>
      <c r="D126" t="s">
        <v>130</v>
      </c>
    </row>
    <row r="127" spans="1:4" x14ac:dyDescent="0.3">
      <c r="A127" s="54" t="s">
        <v>194</v>
      </c>
      <c r="B127" s="1">
        <v>11</v>
      </c>
      <c r="C127" s="1">
        <v>0.2</v>
      </c>
      <c r="D127" t="s">
        <v>130</v>
      </c>
    </row>
    <row r="128" spans="1:4" x14ac:dyDescent="0.3">
      <c r="A128" s="54" t="s">
        <v>195</v>
      </c>
      <c r="B128" s="1">
        <v>11</v>
      </c>
      <c r="C128" s="1">
        <v>0.2</v>
      </c>
      <c r="D128" t="s">
        <v>130</v>
      </c>
    </row>
    <row r="129" spans="1:4" x14ac:dyDescent="0.3">
      <c r="A129" s="54" t="s">
        <v>196</v>
      </c>
      <c r="B129" s="1">
        <v>11</v>
      </c>
      <c r="C129" s="1">
        <v>0.2</v>
      </c>
      <c r="D129" t="s">
        <v>130</v>
      </c>
    </row>
    <row r="130" spans="1:4" x14ac:dyDescent="0.3">
      <c r="A130" s="54" t="s">
        <v>197</v>
      </c>
      <c r="B130" s="1">
        <v>11</v>
      </c>
      <c r="C130" s="1">
        <v>0.2</v>
      </c>
      <c r="D130" t="s">
        <v>130</v>
      </c>
    </row>
    <row r="131" spans="1:4" x14ac:dyDescent="0.3">
      <c r="A131" s="54" t="s">
        <v>198</v>
      </c>
      <c r="B131" s="1">
        <v>12</v>
      </c>
      <c r="C131" s="1">
        <v>0.2</v>
      </c>
      <c r="D131" t="s">
        <v>130</v>
      </c>
    </row>
    <row r="132" spans="1:4" x14ac:dyDescent="0.3">
      <c r="A132" s="54" t="s">
        <v>199</v>
      </c>
      <c r="B132" s="1">
        <v>12</v>
      </c>
      <c r="C132" s="1">
        <v>0.2</v>
      </c>
      <c r="D132" t="s">
        <v>130</v>
      </c>
    </row>
    <row r="133" spans="1:4" x14ac:dyDescent="0.3">
      <c r="A133" s="54" t="s">
        <v>200</v>
      </c>
      <c r="B133" s="1">
        <v>10.5</v>
      </c>
      <c r="C133" s="1">
        <v>0.2</v>
      </c>
      <c r="D133" t="s">
        <v>130</v>
      </c>
    </row>
    <row r="134" spans="1:4" x14ac:dyDescent="0.3">
      <c r="A134" s="54" t="s">
        <v>201</v>
      </c>
      <c r="B134" s="1">
        <v>10</v>
      </c>
      <c r="C134" s="1">
        <v>0.2</v>
      </c>
      <c r="D134" t="s">
        <v>130</v>
      </c>
    </row>
    <row r="135" spans="1:4" x14ac:dyDescent="0.3">
      <c r="A135" s="54" t="s">
        <v>202</v>
      </c>
      <c r="B135" s="1">
        <v>10.5</v>
      </c>
      <c r="C135" s="1">
        <v>0.2</v>
      </c>
      <c r="D135" t="s">
        <v>130</v>
      </c>
    </row>
    <row r="136" spans="1:4" x14ac:dyDescent="0.3">
      <c r="A136" s="54" t="s">
        <v>203</v>
      </c>
      <c r="B136" s="1">
        <v>10.5</v>
      </c>
      <c r="C136" s="1">
        <v>0.2</v>
      </c>
      <c r="D136" t="s">
        <v>130</v>
      </c>
    </row>
    <row r="137" spans="1:4" x14ac:dyDescent="0.3">
      <c r="A137" s="54" t="s">
        <v>204</v>
      </c>
      <c r="B137" s="1">
        <v>10.5</v>
      </c>
      <c r="C137" s="1">
        <v>0.2</v>
      </c>
      <c r="D137" t="s">
        <v>130</v>
      </c>
    </row>
    <row r="138" spans="1:4" x14ac:dyDescent="0.3">
      <c r="A138" s="54" t="s">
        <v>205</v>
      </c>
      <c r="B138" s="1">
        <v>11</v>
      </c>
      <c r="C138" s="1">
        <v>0.2</v>
      </c>
      <c r="D138" t="s">
        <v>130</v>
      </c>
    </row>
    <row r="139" spans="1:4" x14ac:dyDescent="0.3">
      <c r="A139" s="54" t="s">
        <v>206</v>
      </c>
      <c r="B139" s="1">
        <v>11</v>
      </c>
      <c r="C139" s="1">
        <v>0.2</v>
      </c>
      <c r="D139" t="s">
        <v>130</v>
      </c>
    </row>
    <row r="140" spans="1:4" x14ac:dyDescent="0.3">
      <c r="A140" s="54" t="s">
        <v>207</v>
      </c>
      <c r="B140" s="1">
        <v>11</v>
      </c>
      <c r="C140" s="1">
        <v>0.2</v>
      </c>
      <c r="D140" t="s">
        <v>130</v>
      </c>
    </row>
    <row r="141" spans="1:4" x14ac:dyDescent="0.3">
      <c r="A141" s="54" t="s">
        <v>208</v>
      </c>
      <c r="B141" s="1">
        <v>11</v>
      </c>
      <c r="C141" s="1">
        <v>0.2</v>
      </c>
      <c r="D141" t="s">
        <v>130</v>
      </c>
    </row>
    <row r="142" spans="1:4" x14ac:dyDescent="0.3">
      <c r="A142" s="54" t="s">
        <v>209</v>
      </c>
      <c r="B142" s="1">
        <v>11</v>
      </c>
      <c r="C142" s="1">
        <v>0.2</v>
      </c>
      <c r="D142" t="s">
        <v>130</v>
      </c>
    </row>
    <row r="143" spans="1:4" x14ac:dyDescent="0.3">
      <c r="A143" s="54" t="s">
        <v>210</v>
      </c>
      <c r="B143" s="1">
        <v>12</v>
      </c>
      <c r="C143" s="1">
        <v>0.2</v>
      </c>
      <c r="D143" t="s">
        <v>130</v>
      </c>
    </row>
    <row r="144" spans="1:4" x14ac:dyDescent="0.3">
      <c r="A144" s="54" t="s">
        <v>211</v>
      </c>
      <c r="B144" s="1">
        <v>12</v>
      </c>
      <c r="C144" s="1">
        <v>0.2</v>
      </c>
      <c r="D144" t="s">
        <v>130</v>
      </c>
    </row>
    <row r="145" spans="1:4" x14ac:dyDescent="0.3">
      <c r="A145" s="54" t="s">
        <v>212</v>
      </c>
      <c r="B145" s="1">
        <v>11.5</v>
      </c>
      <c r="C145" s="1">
        <v>0.2</v>
      </c>
      <c r="D145" t="s">
        <v>130</v>
      </c>
    </row>
    <row r="146" spans="1:4" x14ac:dyDescent="0.3">
      <c r="A146" s="54" t="s">
        <v>213</v>
      </c>
      <c r="B146" s="1">
        <v>12</v>
      </c>
      <c r="C146" s="1">
        <v>0.2</v>
      </c>
      <c r="D146" t="s">
        <v>130</v>
      </c>
    </row>
    <row r="147" spans="1:4" x14ac:dyDescent="0.3">
      <c r="A147" s="54" t="s">
        <v>214</v>
      </c>
      <c r="B147" s="1">
        <v>10.5</v>
      </c>
      <c r="C147" s="1">
        <v>0.2</v>
      </c>
      <c r="D147" t="s">
        <v>130</v>
      </c>
    </row>
    <row r="148" spans="1:4" x14ac:dyDescent="0.3">
      <c r="A148" s="54" t="s">
        <v>215</v>
      </c>
      <c r="B148" s="1">
        <v>10.5</v>
      </c>
      <c r="C148" s="1">
        <v>0.2</v>
      </c>
      <c r="D148" t="s">
        <v>130</v>
      </c>
    </row>
    <row r="149" spans="1:4" x14ac:dyDescent="0.3">
      <c r="A149" s="54" t="s">
        <v>216</v>
      </c>
      <c r="B149" s="1">
        <v>10.5</v>
      </c>
      <c r="C149" s="1">
        <v>0.2</v>
      </c>
      <c r="D149" t="s">
        <v>130</v>
      </c>
    </row>
    <row r="150" spans="1:4" x14ac:dyDescent="0.3">
      <c r="A150" s="54" t="s">
        <v>217</v>
      </c>
      <c r="B150" s="1">
        <v>10.5</v>
      </c>
      <c r="C150" s="1">
        <v>0.2</v>
      </c>
      <c r="D150" t="s">
        <v>130</v>
      </c>
    </row>
    <row r="151" spans="1:4" x14ac:dyDescent="0.3">
      <c r="A151" s="54" t="s">
        <v>218</v>
      </c>
      <c r="B151" s="1">
        <v>11</v>
      </c>
      <c r="C151" s="1">
        <v>0.2</v>
      </c>
      <c r="D151" t="s">
        <v>130</v>
      </c>
    </row>
    <row r="152" spans="1:4" x14ac:dyDescent="0.3">
      <c r="A152" s="54" t="s">
        <v>219</v>
      </c>
      <c r="B152" s="1">
        <v>11</v>
      </c>
      <c r="C152" s="1">
        <v>0.2</v>
      </c>
      <c r="D152" t="s">
        <v>130</v>
      </c>
    </row>
    <row r="153" spans="1:4" x14ac:dyDescent="0.3">
      <c r="A153" s="54" t="s">
        <v>220</v>
      </c>
      <c r="B153" s="1">
        <v>12</v>
      </c>
      <c r="C153" s="1">
        <v>0.2</v>
      </c>
      <c r="D153" t="s">
        <v>130</v>
      </c>
    </row>
    <row r="154" spans="1:4" x14ac:dyDescent="0.3">
      <c r="A154" s="54" t="s">
        <v>221</v>
      </c>
      <c r="B154" s="1">
        <v>12</v>
      </c>
      <c r="C154" s="1">
        <v>0.2</v>
      </c>
      <c r="D154" t="s">
        <v>130</v>
      </c>
    </row>
    <row r="155" spans="1:4" x14ac:dyDescent="0.3">
      <c r="A155" s="54" t="s">
        <v>222</v>
      </c>
      <c r="B155" s="1">
        <v>10.5</v>
      </c>
      <c r="C155" s="1">
        <v>0.2</v>
      </c>
      <c r="D155" t="s">
        <v>130</v>
      </c>
    </row>
    <row r="156" spans="1:4" x14ac:dyDescent="0.3">
      <c r="A156" s="54" t="s">
        <v>223</v>
      </c>
      <c r="B156" s="1">
        <v>16</v>
      </c>
      <c r="C156" s="1">
        <v>0.2</v>
      </c>
      <c r="D156" t="s">
        <v>130</v>
      </c>
    </row>
    <row r="157" spans="1:4" x14ac:dyDescent="0.3">
      <c r="A157" s="54" t="s">
        <v>224</v>
      </c>
      <c r="B157" s="1">
        <v>10.5</v>
      </c>
      <c r="C157" s="1">
        <v>0.2</v>
      </c>
      <c r="D157" t="s">
        <v>130</v>
      </c>
    </row>
    <row r="158" spans="1:4" x14ac:dyDescent="0.3">
      <c r="A158" s="54" t="s">
        <v>225</v>
      </c>
      <c r="B158" s="1">
        <v>10.5</v>
      </c>
      <c r="C158" s="1">
        <v>0.2</v>
      </c>
      <c r="D158" t="s">
        <v>130</v>
      </c>
    </row>
    <row r="159" spans="1:4" x14ac:dyDescent="0.3">
      <c r="A159" s="54" t="s">
        <v>226</v>
      </c>
      <c r="B159" s="1">
        <v>12.5</v>
      </c>
      <c r="C159" s="1">
        <v>0.2</v>
      </c>
      <c r="D159" t="s">
        <v>130</v>
      </c>
    </row>
    <row r="160" spans="1:4" x14ac:dyDescent="0.3">
      <c r="A160" s="54" t="s">
        <v>227</v>
      </c>
      <c r="B160" s="1">
        <v>12.5</v>
      </c>
      <c r="C160" s="1">
        <v>0.2</v>
      </c>
      <c r="D160" t="s">
        <v>130</v>
      </c>
    </row>
    <row r="161" spans="1:4" x14ac:dyDescent="0.3">
      <c r="A161" s="54" t="s">
        <v>228</v>
      </c>
      <c r="B161" s="1">
        <v>13</v>
      </c>
      <c r="C161" s="1">
        <v>0.2</v>
      </c>
      <c r="D161" t="s">
        <v>130</v>
      </c>
    </row>
    <row r="162" spans="1:4" x14ac:dyDescent="0.3">
      <c r="A162" s="54" t="s">
        <v>229</v>
      </c>
      <c r="B162" s="1">
        <v>12</v>
      </c>
      <c r="C162" s="1">
        <v>0.2</v>
      </c>
      <c r="D162" t="s">
        <v>130</v>
      </c>
    </row>
    <row r="163" spans="1:4" x14ac:dyDescent="0.3">
      <c r="A163" s="54" t="s">
        <v>230</v>
      </c>
      <c r="B163" s="1">
        <v>12</v>
      </c>
      <c r="C163" s="1">
        <v>0.2</v>
      </c>
      <c r="D163" t="s">
        <v>130</v>
      </c>
    </row>
    <row r="164" spans="1:4" x14ac:dyDescent="0.3">
      <c r="A164" s="54" t="s">
        <v>231</v>
      </c>
      <c r="B164" s="1">
        <v>11.5</v>
      </c>
      <c r="C164" s="1">
        <v>0.2</v>
      </c>
      <c r="D164" t="s">
        <v>130</v>
      </c>
    </row>
    <row r="165" spans="1:4" x14ac:dyDescent="0.3">
      <c r="A165" s="54" t="s">
        <v>232</v>
      </c>
      <c r="B165" s="1">
        <v>13.5</v>
      </c>
      <c r="C165" s="1">
        <v>0.2</v>
      </c>
      <c r="D165" t="s">
        <v>130</v>
      </c>
    </row>
    <row r="166" spans="1:4" x14ac:dyDescent="0.3">
      <c r="A166" s="54" t="s">
        <v>233</v>
      </c>
      <c r="B166" s="1">
        <v>13</v>
      </c>
      <c r="C166" s="1">
        <v>0.2</v>
      </c>
      <c r="D166" t="s">
        <v>130</v>
      </c>
    </row>
    <row r="167" spans="1:4" x14ac:dyDescent="0.3">
      <c r="A167" s="54" t="s">
        <v>234</v>
      </c>
      <c r="B167" s="1">
        <v>10.5</v>
      </c>
      <c r="C167" s="1">
        <v>0.2</v>
      </c>
      <c r="D167" t="s">
        <v>130</v>
      </c>
    </row>
    <row r="168" spans="1:4" x14ac:dyDescent="0.3">
      <c r="A168" s="54" t="s">
        <v>235</v>
      </c>
      <c r="B168" s="1">
        <v>10.5</v>
      </c>
      <c r="C168" s="1">
        <v>0.2</v>
      </c>
      <c r="D168" t="s">
        <v>130</v>
      </c>
    </row>
    <row r="169" spans="1:4" x14ac:dyDescent="0.3">
      <c r="A169" s="54" t="s">
        <v>236</v>
      </c>
      <c r="B169" s="1">
        <v>10.5</v>
      </c>
      <c r="C169" s="1">
        <v>0.2</v>
      </c>
      <c r="D169" t="s">
        <v>130</v>
      </c>
    </row>
    <row r="170" spans="1:4" x14ac:dyDescent="0.3">
      <c r="A170" s="54" t="s">
        <v>237</v>
      </c>
      <c r="B170" s="1">
        <v>11</v>
      </c>
      <c r="C170" s="1">
        <v>0.2</v>
      </c>
      <c r="D170" t="s">
        <v>130</v>
      </c>
    </row>
    <row r="171" spans="1:4" x14ac:dyDescent="0.3">
      <c r="A171" s="54" t="s">
        <v>238</v>
      </c>
      <c r="B171" s="1">
        <v>11</v>
      </c>
      <c r="C171" s="1">
        <v>0.2</v>
      </c>
      <c r="D171" t="s">
        <v>130</v>
      </c>
    </row>
    <row r="172" spans="1:4" x14ac:dyDescent="0.3">
      <c r="A172" s="54" t="s">
        <v>239</v>
      </c>
      <c r="B172" s="1">
        <v>11</v>
      </c>
      <c r="C172" s="1">
        <v>0.2</v>
      </c>
      <c r="D172" t="s">
        <v>130</v>
      </c>
    </row>
    <row r="173" spans="1:4" x14ac:dyDescent="0.3">
      <c r="A173" s="54" t="s">
        <v>240</v>
      </c>
      <c r="B173" s="1">
        <v>12</v>
      </c>
      <c r="C173" s="1">
        <v>0.2</v>
      </c>
      <c r="D173" t="s">
        <v>130</v>
      </c>
    </row>
    <row r="174" spans="1:4" x14ac:dyDescent="0.3">
      <c r="A174" s="54" t="s">
        <v>241</v>
      </c>
      <c r="B174" s="1">
        <v>12</v>
      </c>
      <c r="C174" s="1">
        <v>0.2</v>
      </c>
      <c r="D174" t="s">
        <v>130</v>
      </c>
    </row>
    <row r="175" spans="1:4" x14ac:dyDescent="0.3">
      <c r="A175" s="54" t="s">
        <v>242</v>
      </c>
      <c r="B175" s="1">
        <v>12.5</v>
      </c>
      <c r="C175" s="1">
        <v>0.2</v>
      </c>
      <c r="D175" t="s">
        <v>130</v>
      </c>
    </row>
    <row r="176" spans="1:4" x14ac:dyDescent="0.3">
      <c r="A176" s="54" t="s">
        <v>243</v>
      </c>
      <c r="B176" s="1">
        <v>15</v>
      </c>
      <c r="C176" s="1">
        <v>0.2</v>
      </c>
      <c r="D176" t="s">
        <v>130</v>
      </c>
    </row>
    <row r="177" spans="1:4" x14ac:dyDescent="0.3">
      <c r="A177" s="54" t="s">
        <v>244</v>
      </c>
      <c r="B177" s="1">
        <v>10.5</v>
      </c>
      <c r="C177" s="1">
        <v>0.2</v>
      </c>
      <c r="D177" t="s">
        <v>130</v>
      </c>
    </row>
    <row r="178" spans="1:4" x14ac:dyDescent="0.3">
      <c r="A178" s="54" t="s">
        <v>245</v>
      </c>
      <c r="B178" s="1">
        <v>10.5</v>
      </c>
      <c r="C178" s="1">
        <v>0.2</v>
      </c>
      <c r="D178" t="s">
        <v>130</v>
      </c>
    </row>
    <row r="179" spans="1:4" x14ac:dyDescent="0.3">
      <c r="A179" s="54" t="s">
        <v>246</v>
      </c>
      <c r="B179" s="1">
        <v>10.5</v>
      </c>
      <c r="C179" s="1">
        <v>0.2</v>
      </c>
      <c r="D179" t="s">
        <v>130</v>
      </c>
    </row>
    <row r="180" spans="1:4" x14ac:dyDescent="0.3">
      <c r="A180" s="54" t="s">
        <v>247</v>
      </c>
      <c r="B180" s="1">
        <v>11</v>
      </c>
      <c r="C180" s="1">
        <v>0.2</v>
      </c>
      <c r="D180" t="s">
        <v>130</v>
      </c>
    </row>
    <row r="181" spans="1:4" x14ac:dyDescent="0.3">
      <c r="A181" s="54" t="s">
        <v>248</v>
      </c>
      <c r="B181" s="1">
        <v>11</v>
      </c>
      <c r="C181" s="1">
        <v>0.2</v>
      </c>
      <c r="D181" t="s">
        <v>130</v>
      </c>
    </row>
    <row r="182" spans="1:4" x14ac:dyDescent="0.3">
      <c r="A182" s="54" t="s">
        <v>249</v>
      </c>
      <c r="B182" s="1">
        <v>11</v>
      </c>
      <c r="C182" s="1">
        <v>0.2</v>
      </c>
      <c r="D182" t="s">
        <v>130</v>
      </c>
    </row>
    <row r="183" spans="1:4" x14ac:dyDescent="0.3">
      <c r="A183" s="54" t="s">
        <v>250</v>
      </c>
      <c r="B183" s="1">
        <v>12</v>
      </c>
      <c r="C183" s="1">
        <v>0.2</v>
      </c>
      <c r="D183" t="s">
        <v>130</v>
      </c>
    </row>
    <row r="184" spans="1:4" x14ac:dyDescent="0.3">
      <c r="A184" s="54" t="s">
        <v>251</v>
      </c>
      <c r="B184" s="1">
        <v>12</v>
      </c>
      <c r="C184" s="1">
        <v>0.2</v>
      </c>
      <c r="D184" t="s">
        <v>130</v>
      </c>
    </row>
    <row r="185" spans="1:4" x14ac:dyDescent="0.3">
      <c r="A185" s="54" t="s">
        <v>252</v>
      </c>
      <c r="B185" s="1">
        <v>21.5</v>
      </c>
      <c r="C185" s="1">
        <v>0.2</v>
      </c>
      <c r="D185" t="s">
        <v>130</v>
      </c>
    </row>
    <row r="186" spans="1:4" x14ac:dyDescent="0.3">
      <c r="A186" s="54" t="s">
        <v>253</v>
      </c>
      <c r="B186" s="1">
        <v>10.5</v>
      </c>
      <c r="C186" s="1">
        <v>0.2</v>
      </c>
      <c r="D186" t="s">
        <v>130</v>
      </c>
    </row>
    <row r="187" spans="1:4" x14ac:dyDescent="0.3">
      <c r="A187" s="54" t="s">
        <v>254</v>
      </c>
      <c r="B187" s="1">
        <v>10.5</v>
      </c>
      <c r="C187" s="1">
        <v>0.2</v>
      </c>
      <c r="D187" t="s">
        <v>130</v>
      </c>
    </row>
    <row r="188" spans="1:4" x14ac:dyDescent="0.3">
      <c r="A188" s="54" t="s">
        <v>255</v>
      </c>
      <c r="B188" s="1">
        <v>10.5</v>
      </c>
      <c r="C188" s="1">
        <v>0.2</v>
      </c>
      <c r="D188" t="s">
        <v>130</v>
      </c>
    </row>
    <row r="189" spans="1:4" x14ac:dyDescent="0.3">
      <c r="A189" s="54" t="s">
        <v>256</v>
      </c>
      <c r="B189" s="1">
        <v>12</v>
      </c>
      <c r="C189" s="1">
        <v>0.2</v>
      </c>
      <c r="D189" t="s">
        <v>130</v>
      </c>
    </row>
    <row r="190" spans="1:4" x14ac:dyDescent="0.3">
      <c r="A190" s="54" t="s">
        <v>257</v>
      </c>
      <c r="B190" s="1">
        <v>11</v>
      </c>
      <c r="C190" s="1">
        <v>0.2</v>
      </c>
      <c r="D190" t="s">
        <v>130</v>
      </c>
    </row>
    <row r="191" spans="1:4" x14ac:dyDescent="0.3">
      <c r="A191" s="54" t="s">
        <v>258</v>
      </c>
      <c r="B191" s="1">
        <v>11</v>
      </c>
      <c r="C191" s="1">
        <v>0.2</v>
      </c>
      <c r="D191" t="s">
        <v>130</v>
      </c>
    </row>
    <row r="192" spans="1:4" x14ac:dyDescent="0.3">
      <c r="A192" s="54" t="s">
        <v>259</v>
      </c>
      <c r="B192" s="1">
        <v>12.5</v>
      </c>
      <c r="C192" s="1">
        <v>0.2</v>
      </c>
      <c r="D192" t="s">
        <v>130</v>
      </c>
    </row>
    <row r="193" spans="1:4" x14ac:dyDescent="0.3">
      <c r="A193" s="54" t="s">
        <v>260</v>
      </c>
      <c r="B193" s="1">
        <v>12</v>
      </c>
      <c r="C193" s="1">
        <v>0.2</v>
      </c>
      <c r="D193" t="s">
        <v>130</v>
      </c>
    </row>
    <row r="194" spans="1:4" x14ac:dyDescent="0.3">
      <c r="A194" s="54" t="s">
        <v>261</v>
      </c>
      <c r="B194" s="1">
        <v>12</v>
      </c>
      <c r="C194" s="1">
        <v>0.2</v>
      </c>
      <c r="D194" t="s">
        <v>130</v>
      </c>
    </row>
    <row r="195" spans="1:4" x14ac:dyDescent="0.3">
      <c r="A195" s="54" t="s">
        <v>262</v>
      </c>
      <c r="B195" s="1">
        <v>10.5</v>
      </c>
      <c r="C195" s="1">
        <v>0.2</v>
      </c>
      <c r="D195" t="s">
        <v>130</v>
      </c>
    </row>
    <row r="196" spans="1:4" x14ac:dyDescent="0.3">
      <c r="A196" s="54" t="s">
        <v>263</v>
      </c>
      <c r="B196" s="1">
        <v>10.5</v>
      </c>
      <c r="C196" s="1">
        <v>0.2</v>
      </c>
      <c r="D196" t="s">
        <v>130</v>
      </c>
    </row>
    <row r="197" spans="1:4" x14ac:dyDescent="0.3">
      <c r="A197" s="54" t="s">
        <v>264</v>
      </c>
      <c r="B197" s="1">
        <v>10.5</v>
      </c>
      <c r="C197" s="1">
        <v>0.2</v>
      </c>
      <c r="D197" t="s">
        <v>130</v>
      </c>
    </row>
    <row r="198" spans="1:4" x14ac:dyDescent="0.3">
      <c r="A198" s="54" t="s">
        <v>265</v>
      </c>
      <c r="B198" s="1">
        <v>10.5</v>
      </c>
      <c r="C198" s="1">
        <v>0.2</v>
      </c>
      <c r="D198" t="s">
        <v>130</v>
      </c>
    </row>
    <row r="199" spans="1:4" x14ac:dyDescent="0.3">
      <c r="A199" s="54" t="s">
        <v>266</v>
      </c>
      <c r="B199" s="1">
        <v>11</v>
      </c>
      <c r="C199" s="1">
        <v>0.2</v>
      </c>
      <c r="D199" t="s">
        <v>130</v>
      </c>
    </row>
    <row r="200" spans="1:4" x14ac:dyDescent="0.3">
      <c r="A200" s="54" t="s">
        <v>267</v>
      </c>
      <c r="B200" s="1">
        <v>11</v>
      </c>
      <c r="C200" s="1">
        <v>0.2</v>
      </c>
      <c r="D200" t="s">
        <v>130</v>
      </c>
    </row>
    <row r="201" spans="1:4" x14ac:dyDescent="0.3">
      <c r="A201" s="54" t="s">
        <v>268</v>
      </c>
      <c r="B201" s="1">
        <v>12</v>
      </c>
      <c r="C201" s="1">
        <v>0.2</v>
      </c>
      <c r="D201" t="s">
        <v>130</v>
      </c>
    </row>
    <row r="202" spans="1:4" x14ac:dyDescent="0.3">
      <c r="A202" s="54" t="s">
        <v>269</v>
      </c>
      <c r="B202" s="1">
        <v>12</v>
      </c>
      <c r="C202" s="1">
        <v>0.2</v>
      </c>
      <c r="D202" t="s">
        <v>130</v>
      </c>
    </row>
    <row r="203" spans="1:4" x14ac:dyDescent="0.3">
      <c r="A203" s="54" t="s">
        <v>270</v>
      </c>
      <c r="B203" s="1">
        <v>11</v>
      </c>
      <c r="C203" s="1">
        <v>0.2</v>
      </c>
      <c r="D203" t="s">
        <v>130</v>
      </c>
    </row>
    <row r="204" spans="1:4" x14ac:dyDescent="0.3">
      <c r="A204" s="54" t="s">
        <v>271</v>
      </c>
      <c r="B204" s="1">
        <v>12</v>
      </c>
      <c r="C204" s="1">
        <v>0.2</v>
      </c>
      <c r="D204" t="s">
        <v>130</v>
      </c>
    </row>
    <row r="205" spans="1:4" x14ac:dyDescent="0.3">
      <c r="A205" s="54" t="s">
        <v>272</v>
      </c>
      <c r="B205" s="1">
        <v>12.5</v>
      </c>
      <c r="C205" s="1">
        <v>0.2</v>
      </c>
      <c r="D205" t="s">
        <v>130</v>
      </c>
    </row>
    <row r="206" spans="1:4" x14ac:dyDescent="0.3">
      <c r="A206" s="54" t="s">
        <v>273</v>
      </c>
      <c r="B206" s="1">
        <v>13</v>
      </c>
      <c r="C206" s="1">
        <v>0.2</v>
      </c>
      <c r="D206" t="s">
        <v>130</v>
      </c>
    </row>
    <row r="207" spans="1:4" x14ac:dyDescent="0.3">
      <c r="A207" s="54" t="s">
        <v>274</v>
      </c>
      <c r="B207" s="1">
        <v>14.5</v>
      </c>
      <c r="C207" s="1">
        <v>0.2</v>
      </c>
      <c r="D207" t="s">
        <v>130</v>
      </c>
    </row>
    <row r="208" spans="1:4" x14ac:dyDescent="0.3">
      <c r="A208" s="54" t="s">
        <v>275</v>
      </c>
      <c r="B208" s="1">
        <v>12</v>
      </c>
      <c r="C208" s="1">
        <v>0.2</v>
      </c>
      <c r="D208" t="s">
        <v>130</v>
      </c>
    </row>
    <row r="209" spans="1:5" x14ac:dyDescent="0.3">
      <c r="A209" s="54" t="s">
        <v>276</v>
      </c>
      <c r="B209" s="1">
        <v>11</v>
      </c>
      <c r="C209" s="1">
        <v>0.2</v>
      </c>
      <c r="D209" t="s">
        <v>130</v>
      </c>
    </row>
    <row r="210" spans="1:5" x14ac:dyDescent="0.3">
      <c r="A210" s="54" t="s">
        <v>277</v>
      </c>
      <c r="B210" s="1">
        <v>26.5</v>
      </c>
      <c r="C210" s="1">
        <v>0.2</v>
      </c>
      <c r="D210" t="s">
        <v>130</v>
      </c>
    </row>
    <row r="211" spans="1:5" x14ac:dyDescent="0.3">
      <c r="A211" s="54" t="s">
        <v>278</v>
      </c>
      <c r="B211" s="1">
        <v>19.5</v>
      </c>
      <c r="C211" s="1">
        <v>0.2</v>
      </c>
      <c r="D211" t="s">
        <v>130</v>
      </c>
    </row>
    <row r="212" spans="1:5" x14ac:dyDescent="0.3">
      <c r="A212" s="55" t="s">
        <v>279</v>
      </c>
      <c r="B212" s="52">
        <v>19</v>
      </c>
      <c r="C212" s="52">
        <v>0.2</v>
      </c>
      <c r="D212" s="53" t="s">
        <v>130</v>
      </c>
    </row>
    <row r="213" spans="1:5" x14ac:dyDescent="0.3">
      <c r="A213" s="54" t="s">
        <v>93</v>
      </c>
      <c r="B213" s="22"/>
      <c r="C213" s="22"/>
      <c r="D213" s="14"/>
    </row>
    <row r="214" spans="1:5" x14ac:dyDescent="0.3">
      <c r="A214" s="50" t="s">
        <v>6</v>
      </c>
      <c r="B214" s="1">
        <v>1.534</v>
      </c>
      <c r="C214" s="1">
        <v>1.1000000000000001</v>
      </c>
      <c r="D214" t="s">
        <v>280</v>
      </c>
      <c r="E214" s="2">
        <v>0.02</v>
      </c>
    </row>
    <row r="215" spans="1:5" x14ac:dyDescent="0.3">
      <c r="A215" s="50" t="s">
        <v>281</v>
      </c>
      <c r="B215" s="1">
        <v>1.5</v>
      </c>
      <c r="C215" s="1">
        <v>1.1000000000000001</v>
      </c>
      <c r="D215" t="s">
        <v>282</v>
      </c>
      <c r="E215" s="2">
        <v>0.02</v>
      </c>
    </row>
    <row r="216" spans="1:5" x14ac:dyDescent="0.3">
      <c r="A216" s="50" t="s">
        <v>283</v>
      </c>
      <c r="B216" s="1">
        <v>9.56</v>
      </c>
      <c r="C216" s="1">
        <v>1.1000000000000001</v>
      </c>
      <c r="D216" t="s">
        <v>284</v>
      </c>
      <c r="E216" s="2">
        <v>0.15</v>
      </c>
    </row>
    <row r="217" spans="1:5" x14ac:dyDescent="0.3">
      <c r="A217" s="50" t="s">
        <v>285</v>
      </c>
      <c r="B217" s="4">
        <v>26.94</v>
      </c>
      <c r="C217" s="14"/>
      <c r="D217" s="14"/>
    </row>
    <row r="218" spans="1:5" x14ac:dyDescent="0.3">
      <c r="A218" s="50" t="s">
        <v>286</v>
      </c>
      <c r="B218" s="1">
        <v>30.07</v>
      </c>
      <c r="C218" s="14"/>
      <c r="D218" s="14"/>
    </row>
    <row r="219" spans="1:5" x14ac:dyDescent="0.3">
      <c r="A219" s="50" t="s">
        <v>20</v>
      </c>
      <c r="B219" s="1">
        <v>0.02</v>
      </c>
      <c r="C219" s="14"/>
      <c r="D219" s="14"/>
    </row>
    <row r="220" spans="1:5" x14ac:dyDescent="0.3">
      <c r="A220" s="50" t="s">
        <v>287</v>
      </c>
      <c r="B220" s="1">
        <v>0.17</v>
      </c>
      <c r="C220" s="14"/>
      <c r="D220" s="14"/>
    </row>
    <row r="221" spans="1:5" x14ac:dyDescent="0.3">
      <c r="A221" s="50" t="s">
        <v>288</v>
      </c>
      <c r="B221" s="4">
        <v>0.1</v>
      </c>
      <c r="C221" s="14"/>
      <c r="D221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B26"/>
  <sheetViews>
    <sheetView topLeftCell="A14" zoomScale="85" zoomScaleNormal="85" workbookViewId="0">
      <selection activeCell="B17" sqref="B17"/>
    </sheetView>
  </sheetViews>
  <sheetFormatPr defaultRowHeight="14.4" x14ac:dyDescent="0.3"/>
  <cols>
    <col min="1" max="1" width="50.77734375" customWidth="1"/>
    <col min="2" max="2" width="169.44140625" customWidth="1"/>
    <col min="3" max="3" width="62.44140625" customWidth="1"/>
  </cols>
  <sheetData>
    <row r="1" spans="1:2" ht="111.6" customHeight="1" x14ac:dyDescent="0.3">
      <c r="A1" s="12" t="str">
        <f>rif!A12</f>
        <v>BENESSEREBIO</v>
      </c>
      <c r="B1" s="10" t="s">
        <v>289</v>
      </c>
    </row>
    <row r="2" spans="1:2" ht="97.05" customHeight="1" x14ac:dyDescent="0.3">
      <c r="A2" s="12" t="str">
        <f>rif!A13</f>
        <v>BIOCALCE ZOCCOLATURA</v>
      </c>
      <c r="B2" s="10" t="s">
        <v>290</v>
      </c>
    </row>
    <row r="3" spans="1:2" ht="97.05" customHeight="1" x14ac:dyDescent="0.3">
      <c r="A3" s="12" t="s">
        <v>93</v>
      </c>
      <c r="B3" s="10"/>
    </row>
    <row r="4" spans="1:2" ht="38.549999999999997" customHeight="1" x14ac:dyDescent="0.3">
      <c r="A4" s="13" t="str">
        <f>rif!A216</f>
        <v>GEO GRID 120</v>
      </c>
      <c r="B4" s="11" t="s">
        <v>291</v>
      </c>
    </row>
    <row r="5" spans="1:2" ht="31.5" customHeight="1" x14ac:dyDescent="0.3">
      <c r="A5" s="12" t="str">
        <f>rif!A7</f>
        <v>BIOCALCE INTONACHINO FINO</v>
      </c>
      <c r="B5" s="11" t="s">
        <v>292</v>
      </c>
    </row>
    <row r="6" spans="1:2" ht="75.599999999999994" customHeight="1" x14ac:dyDescent="0.3">
      <c r="A6" s="12" t="str">
        <f>rif!A8</f>
        <v>BIOCALCE INTONACHINO GRANELLO</v>
      </c>
      <c r="B6" s="11" t="s">
        <v>293</v>
      </c>
    </row>
    <row r="7" spans="1:2" ht="51.6" customHeight="1" x14ac:dyDescent="0.3">
      <c r="A7" s="12" t="str">
        <f>rif!A9</f>
        <v>BIOCALCE INTONACHINO TIPO 00</v>
      </c>
      <c r="B7" s="11" t="s">
        <v>294</v>
      </c>
    </row>
    <row r="8" spans="1:2" ht="51.6" customHeight="1" x14ac:dyDescent="0.3">
      <c r="A8" s="12" t="s">
        <v>50</v>
      </c>
      <c r="B8" s="11" t="s">
        <v>295</v>
      </c>
    </row>
    <row r="9" spans="1:2" ht="36.6" customHeight="1" x14ac:dyDescent="0.3">
      <c r="A9" s="12" t="str">
        <f>rif!A214</f>
        <v>RINFORZO V50</v>
      </c>
      <c r="B9" s="11" t="s">
        <v>296</v>
      </c>
    </row>
    <row r="10" spans="1:2" ht="51.6" customHeight="1" x14ac:dyDescent="0.3">
      <c r="A10" s="12" t="str">
        <f>rif!A215</f>
        <v>RINFORZO V40</v>
      </c>
      <c r="B10" s="11" t="s">
        <v>296</v>
      </c>
    </row>
    <row r="11" spans="1:2" ht="63.6" customHeight="1" x14ac:dyDescent="0.3">
      <c r="A11" s="12" t="str">
        <f>rif!A35</f>
        <v>BIOCALCE SPATOLATO (25kg)</v>
      </c>
      <c r="B11" s="60" t="s">
        <v>297</v>
      </c>
    </row>
    <row r="12" spans="1:2" ht="66" customHeight="1" x14ac:dyDescent="0.3">
      <c r="A12" s="12" t="str">
        <f>rif!A33</f>
        <v>BIOCALCE TINTEGGIO (14L)</v>
      </c>
      <c r="B12" s="60" t="s">
        <v>298</v>
      </c>
    </row>
    <row r="13" spans="1:2" ht="63" customHeight="1" x14ac:dyDescent="0.3">
      <c r="A13" s="12" t="str">
        <f>rif!A34</f>
        <v>BIOCALCE SILICATO PURO PITTURA (14L)</v>
      </c>
      <c r="B13" s="60" t="s">
        <v>299</v>
      </c>
    </row>
    <row r="14" spans="1:2" ht="63" customHeight="1" x14ac:dyDescent="0.3">
      <c r="A14" s="13" t="str">
        <f>rif!A37</f>
        <v>ABSOLUTE (10L)</v>
      </c>
      <c r="B14" s="24" t="s">
        <v>300</v>
      </c>
    </row>
    <row r="15" spans="1:2" ht="63" customHeight="1" x14ac:dyDescent="0.3">
      <c r="A15" s="13" t="str">
        <f>rif!A36</f>
        <v>KERAKOVER SILOX PITTURA (14L)</v>
      </c>
      <c r="B15" s="61" t="s">
        <v>301</v>
      </c>
    </row>
    <row r="16" spans="1:2" ht="134.1" customHeight="1" x14ac:dyDescent="0.3">
      <c r="A16" s="12"/>
      <c r="B16" s="10" t="s">
        <v>302</v>
      </c>
    </row>
    <row r="17" spans="1:2" ht="159" customHeight="1" x14ac:dyDescent="0.3">
      <c r="A17" s="12" t="s">
        <v>303</v>
      </c>
      <c r="B17" s="62" t="s">
        <v>304</v>
      </c>
    </row>
    <row r="18" spans="1:2" ht="95.55" customHeight="1" x14ac:dyDescent="0.3">
      <c r="A18" s="13" t="str">
        <f>rif!A19</f>
        <v>RASOBUILD ECO TOP FINO BIANCO</v>
      </c>
      <c r="B18" s="44" t="s">
        <v>305</v>
      </c>
    </row>
    <row r="19" spans="1:2" ht="127.5" customHeight="1" x14ac:dyDescent="0.3">
      <c r="A19" s="13" t="str">
        <f>rif!A20</f>
        <v>RASOBUILD ECO TOP FINO GRIGIO</v>
      </c>
      <c r="B19" s="44" t="s">
        <v>306</v>
      </c>
    </row>
    <row r="20" spans="1:2" ht="117.6" customHeight="1" x14ac:dyDescent="0.3">
      <c r="A20" s="13" t="str">
        <f>rif!A21</f>
        <v>RASOBUILD ECO TOP GRANELLO</v>
      </c>
      <c r="B20" s="44" t="s">
        <v>307</v>
      </c>
    </row>
    <row r="21" spans="1:2" ht="89.1" customHeight="1" x14ac:dyDescent="0.3">
      <c r="A21" s="13" t="str">
        <f>rif!A22</f>
        <v>RASOBUILD ECO EXTRAFINO</v>
      </c>
      <c r="B21" s="44" t="s">
        <v>308</v>
      </c>
    </row>
    <row r="22" spans="1:2" ht="88.05" customHeight="1" x14ac:dyDescent="0.3">
      <c r="A22" s="13" t="str">
        <f>rif!A23</f>
        <v>RASOBUILD ECO FINO BIANCO</v>
      </c>
      <c r="B22" s="44" t="s">
        <v>309</v>
      </c>
    </row>
    <row r="23" spans="1:2" ht="81" customHeight="1" x14ac:dyDescent="0.3">
      <c r="A23" s="13" t="str">
        <f>rif!A24</f>
        <v>RASOBUILD ECO FINO GRIGIO</v>
      </c>
      <c r="B23" s="44" t="s">
        <v>310</v>
      </c>
    </row>
    <row r="24" spans="1:2" ht="89.55" customHeight="1" x14ac:dyDescent="0.3">
      <c r="A24" s="13" t="str">
        <f>rif!A25</f>
        <v xml:space="preserve">RASOBUILD ECO GRANELLO </v>
      </c>
      <c r="B24" s="44" t="s">
        <v>311</v>
      </c>
    </row>
    <row r="25" spans="1:2" x14ac:dyDescent="0.3">
      <c r="A25" s="13" t="s">
        <v>64</v>
      </c>
    </row>
    <row r="26" spans="1:2" ht="43.2" x14ac:dyDescent="0.3">
      <c r="A26" t="str">
        <f>rif!A18</f>
        <v>RASOBUILD ECO CONSOLIDANTE</v>
      </c>
      <c r="B26" s="44" t="s">
        <v>312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99B0CD-00E9-4678-9F74-9887860BEA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66D71B-1A0E-4C7C-A7D3-8488D6506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C16A80-4242-4FC8-B576-D6C29C548762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Analisi</vt:lpstr>
      <vt:lpstr>rif</vt:lpstr>
      <vt:lpstr>cap</vt:lpstr>
      <vt:lpstr>Absolute</vt:lpstr>
      <vt:lpstr>BS</vt:lpstr>
      <vt:lpstr>BSPP</vt:lpstr>
      <vt:lpstr>BT</vt:lpstr>
      <vt:lpstr>KSP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2026-05-20T09:02:51Z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